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иложение № 6 к  решению Думы " sheetId="1" r:id="rId1"/>
    <sheet name=" Приложение № 5 к решению Думы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34" i="2" l="1"/>
  <c r="F534" i="2" s="1"/>
  <c r="L533" i="2"/>
  <c r="F533" i="2" s="1"/>
  <c r="L532" i="2"/>
  <c r="F532" i="2" s="1"/>
  <c r="L531" i="2"/>
  <c r="F531" i="2" s="1"/>
  <c r="F530" i="2" s="1"/>
  <c r="N530" i="2"/>
  <c r="M530" i="2"/>
  <c r="K530" i="2"/>
  <c r="J530" i="2"/>
  <c r="I530" i="2"/>
  <c r="H530" i="2"/>
  <c r="G530" i="2"/>
  <c r="L530" i="2" l="1"/>
  <c r="K9" i="1"/>
  <c r="L9" i="1" s="1"/>
  <c r="M9" i="1" s="1"/>
  <c r="N9" i="1" s="1"/>
  <c r="O9" i="1" s="1"/>
  <c r="P9" i="1" s="1"/>
  <c r="Q9" i="1" s="1"/>
  <c r="R9" i="1" s="1"/>
  <c r="S9" i="1" s="1"/>
  <c r="J9" i="1"/>
  <c r="H34" i="1" l="1"/>
  <c r="I9" i="1" l="1"/>
  <c r="L453" i="2" l="1"/>
  <c r="F453" i="2" s="1"/>
  <c r="L452" i="2"/>
  <c r="F452" i="2" s="1"/>
  <c r="L451" i="2"/>
  <c r="F451" i="2" s="1"/>
  <c r="L450" i="2"/>
  <c r="N449" i="2"/>
  <c r="M449" i="2"/>
  <c r="K449" i="2"/>
  <c r="J449" i="2"/>
  <c r="I449" i="2"/>
  <c r="H449" i="2"/>
  <c r="L448" i="2"/>
  <c r="F448" i="2" s="1"/>
  <c r="L447" i="2"/>
  <c r="F447" i="2" s="1"/>
  <c r="L446" i="2"/>
  <c r="F446" i="2" s="1"/>
  <c r="L445" i="2"/>
  <c r="F445" i="2" s="1"/>
  <c r="N444" i="2"/>
  <c r="M444" i="2"/>
  <c r="K444" i="2"/>
  <c r="J444" i="2"/>
  <c r="I444" i="2"/>
  <c r="H444" i="2"/>
  <c r="L443" i="2"/>
  <c r="F443" i="2" s="1"/>
  <c r="L442" i="2"/>
  <c r="F442" i="2" s="1"/>
  <c r="L441" i="2"/>
  <c r="F441" i="2"/>
  <c r="L440" i="2"/>
  <c r="N439" i="2"/>
  <c r="M439" i="2"/>
  <c r="K439" i="2"/>
  <c r="J439" i="2"/>
  <c r="I439" i="2"/>
  <c r="H439" i="2"/>
  <c r="G439" i="2"/>
  <c r="L438" i="2"/>
  <c r="F438" i="2" s="1"/>
  <c r="L437" i="2"/>
  <c r="F437" i="2" s="1"/>
  <c r="L436" i="2"/>
  <c r="F436" i="2" s="1"/>
  <c r="L435" i="2"/>
  <c r="F435" i="2" s="1"/>
  <c r="N434" i="2"/>
  <c r="M434" i="2"/>
  <c r="K434" i="2"/>
  <c r="J434" i="2"/>
  <c r="I434" i="2"/>
  <c r="H434" i="2"/>
  <c r="G434" i="2"/>
  <c r="L529" i="2"/>
  <c r="F529" i="2" s="1"/>
  <c r="L528" i="2"/>
  <c r="F528" i="2" s="1"/>
  <c r="L527" i="2"/>
  <c r="F527" i="2" s="1"/>
  <c r="L526" i="2"/>
  <c r="F526" i="2" s="1"/>
  <c r="N525" i="2"/>
  <c r="M525" i="2"/>
  <c r="K525" i="2"/>
  <c r="J525" i="2"/>
  <c r="I525" i="2"/>
  <c r="H525" i="2"/>
  <c r="G525" i="2"/>
  <c r="L449" i="2" l="1"/>
  <c r="L444" i="2"/>
  <c r="F450" i="2"/>
  <c r="F449" i="2" s="1"/>
  <c r="L439" i="2"/>
  <c r="F444" i="2"/>
  <c r="L434" i="2"/>
  <c r="F440" i="2"/>
  <c r="F439" i="2" s="1"/>
  <c r="F434" i="2"/>
  <c r="F525" i="2"/>
  <c r="L525" i="2"/>
  <c r="N140" i="2"/>
  <c r="N139" i="2"/>
  <c r="N138" i="2"/>
  <c r="N137" i="2"/>
  <c r="M140" i="2"/>
  <c r="M139" i="2"/>
  <c r="M138" i="2"/>
  <c r="M137" i="2"/>
  <c r="K140" i="2"/>
  <c r="K139" i="2"/>
  <c r="K138" i="2"/>
  <c r="K137" i="2"/>
  <c r="J140" i="2"/>
  <c r="J139" i="2"/>
  <c r="J138" i="2"/>
  <c r="J137" i="2"/>
  <c r="I140" i="2"/>
  <c r="I139" i="2"/>
  <c r="I138" i="2"/>
  <c r="I137" i="2"/>
  <c r="H140" i="2"/>
  <c r="H139" i="2"/>
  <c r="H138" i="2"/>
  <c r="H137" i="2"/>
  <c r="G140" i="2"/>
  <c r="G139" i="2"/>
  <c r="G138" i="2"/>
  <c r="G137" i="2"/>
  <c r="L266" i="2"/>
  <c r="F266" i="2" s="1"/>
  <c r="L265" i="2"/>
  <c r="F265" i="2" s="1"/>
  <c r="L264" i="2"/>
  <c r="F264" i="2" s="1"/>
  <c r="L263" i="2"/>
  <c r="F263" i="2" s="1"/>
  <c r="N262" i="2"/>
  <c r="M262" i="2"/>
  <c r="K262" i="2"/>
  <c r="J262" i="2"/>
  <c r="I262" i="2"/>
  <c r="H262" i="2"/>
  <c r="G262" i="2"/>
  <c r="G257" i="2"/>
  <c r="H257" i="2"/>
  <c r="I257" i="2"/>
  <c r="J257" i="2"/>
  <c r="K257" i="2"/>
  <c r="M257" i="2"/>
  <c r="N257" i="2"/>
  <c r="L258" i="2"/>
  <c r="F258" i="2" s="1"/>
  <c r="L259" i="2"/>
  <c r="F259" i="2" s="1"/>
  <c r="L260" i="2"/>
  <c r="F260" i="2" s="1"/>
  <c r="L261" i="2"/>
  <c r="F261" i="2" s="1"/>
  <c r="G268" i="2"/>
  <c r="H268" i="2"/>
  <c r="I268" i="2"/>
  <c r="J268" i="2"/>
  <c r="K268" i="2"/>
  <c r="M268" i="2"/>
  <c r="N268" i="2"/>
  <c r="L269" i="2"/>
  <c r="L270" i="2"/>
  <c r="F270" i="2" s="1"/>
  <c r="N550" i="2"/>
  <c r="M550" i="2"/>
  <c r="N549" i="2"/>
  <c r="M549" i="2"/>
  <c r="N548" i="2"/>
  <c r="M548" i="2"/>
  <c r="N547" i="2"/>
  <c r="M547" i="2"/>
  <c r="K550" i="2"/>
  <c r="K549" i="2"/>
  <c r="K548" i="2"/>
  <c r="K547" i="2"/>
  <c r="J550" i="2"/>
  <c r="J549" i="2"/>
  <c r="J548" i="2"/>
  <c r="J547" i="2"/>
  <c r="I550" i="2"/>
  <c r="I549" i="2"/>
  <c r="I548" i="2"/>
  <c r="I547" i="2"/>
  <c r="H550" i="2"/>
  <c r="H549" i="2"/>
  <c r="H548" i="2"/>
  <c r="H547" i="2"/>
  <c r="G550" i="2"/>
  <c r="G549" i="2"/>
  <c r="G548" i="2"/>
  <c r="G547" i="2"/>
  <c r="N10" i="2"/>
  <c r="N9" i="2"/>
  <c r="N8" i="2"/>
  <c r="N7" i="2"/>
  <c r="M10" i="2"/>
  <c r="M9" i="2"/>
  <c r="M8" i="2"/>
  <c r="M7" i="2"/>
  <c r="K10" i="2"/>
  <c r="K9" i="2"/>
  <c r="K8" i="2"/>
  <c r="K7" i="2"/>
  <c r="J10" i="2"/>
  <c r="J9" i="2"/>
  <c r="J8" i="2"/>
  <c r="J7" i="2"/>
  <c r="I10" i="2"/>
  <c r="I9" i="2"/>
  <c r="I8" i="2"/>
  <c r="I7" i="2"/>
  <c r="H10" i="2"/>
  <c r="H9" i="2"/>
  <c r="H8" i="2"/>
  <c r="H7" i="2"/>
  <c r="G10" i="2"/>
  <c r="G9" i="2"/>
  <c r="G8" i="2"/>
  <c r="G7" i="2"/>
  <c r="F257" i="2" l="1"/>
  <c r="M571" i="2"/>
  <c r="N571" i="2"/>
  <c r="M572" i="2"/>
  <c r="N572" i="2"/>
  <c r="L257" i="2"/>
  <c r="M569" i="2"/>
  <c r="N569" i="2"/>
  <c r="M570" i="2"/>
  <c r="N570" i="2"/>
  <c r="F262" i="2"/>
  <c r="L262" i="2"/>
  <c r="F269" i="2"/>
  <c r="H6" i="2"/>
  <c r="H288" i="2"/>
  <c r="G288" i="2"/>
  <c r="L562" i="2" l="1"/>
  <c r="F562" i="2" s="1"/>
  <c r="L561" i="2"/>
  <c r="F561" i="2" s="1"/>
  <c r="L560" i="2"/>
  <c r="F560" i="2" s="1"/>
  <c r="L559" i="2"/>
  <c r="F559" i="2" s="1"/>
  <c r="N558" i="2"/>
  <c r="M558" i="2"/>
  <c r="K558" i="2"/>
  <c r="J558" i="2"/>
  <c r="I558" i="2"/>
  <c r="H558" i="2"/>
  <c r="G558" i="2"/>
  <c r="F558" i="2" l="1"/>
  <c r="L558" i="2"/>
  <c r="L214" i="2"/>
  <c r="L213" i="2"/>
  <c r="F213" i="2" s="1"/>
  <c r="L212" i="2"/>
  <c r="F212" i="2" s="1"/>
  <c r="L211" i="2"/>
  <c r="F211" i="2" s="1"/>
  <c r="N210" i="2"/>
  <c r="M210" i="2"/>
  <c r="K210" i="2"/>
  <c r="J210" i="2"/>
  <c r="I210" i="2"/>
  <c r="H210" i="2"/>
  <c r="G210" i="2"/>
  <c r="L209" i="2"/>
  <c r="F209" i="2" s="1"/>
  <c r="L208" i="2"/>
  <c r="F208" i="2" s="1"/>
  <c r="L207" i="2"/>
  <c r="F207" i="2" s="1"/>
  <c r="L206" i="2"/>
  <c r="F206" i="2" s="1"/>
  <c r="N205" i="2"/>
  <c r="M205" i="2"/>
  <c r="K205" i="2"/>
  <c r="J205" i="2"/>
  <c r="I205" i="2"/>
  <c r="H205" i="2"/>
  <c r="G205" i="2"/>
  <c r="L204" i="2"/>
  <c r="F204" i="2" s="1"/>
  <c r="L203" i="2"/>
  <c r="F203" i="2" s="1"/>
  <c r="L202" i="2"/>
  <c r="F202" i="2" s="1"/>
  <c r="L201" i="2"/>
  <c r="F201" i="2" s="1"/>
  <c r="N200" i="2"/>
  <c r="M200" i="2"/>
  <c r="K200" i="2"/>
  <c r="J200" i="2"/>
  <c r="I200" i="2"/>
  <c r="H200" i="2"/>
  <c r="G200" i="2"/>
  <c r="L200" i="2" l="1"/>
  <c r="L210" i="2"/>
  <c r="F200" i="2"/>
  <c r="F214" i="2"/>
  <c r="F210" i="2" s="1"/>
  <c r="F205" i="2"/>
  <c r="L205" i="2"/>
  <c r="L362" i="2"/>
  <c r="F362" i="2" s="1"/>
  <c r="L361" i="2"/>
  <c r="F361" i="2" s="1"/>
  <c r="L360" i="2"/>
  <c r="F360" i="2" s="1"/>
  <c r="L359" i="2"/>
  <c r="F359" i="2" s="1"/>
  <c r="N358" i="2"/>
  <c r="M358" i="2"/>
  <c r="K358" i="2"/>
  <c r="J358" i="2"/>
  <c r="I358" i="2"/>
  <c r="H358" i="2"/>
  <c r="G358" i="2"/>
  <c r="L357" i="2"/>
  <c r="F357" i="2" s="1"/>
  <c r="L356" i="2"/>
  <c r="F356" i="2" s="1"/>
  <c r="L355" i="2"/>
  <c r="F355" i="2" s="1"/>
  <c r="L354" i="2"/>
  <c r="F354" i="2" s="1"/>
  <c r="N353" i="2"/>
  <c r="M353" i="2"/>
  <c r="K353" i="2"/>
  <c r="J353" i="2"/>
  <c r="I353" i="2"/>
  <c r="H353" i="2"/>
  <c r="G353" i="2"/>
  <c r="L312" i="2"/>
  <c r="F312" i="2" s="1"/>
  <c r="L311" i="2"/>
  <c r="F311" i="2" s="1"/>
  <c r="L310" i="2"/>
  <c r="L309" i="2"/>
  <c r="F309" i="2" s="1"/>
  <c r="N308" i="2"/>
  <c r="M308" i="2"/>
  <c r="K308" i="2"/>
  <c r="J308" i="2"/>
  <c r="I308" i="2"/>
  <c r="H308" i="2"/>
  <c r="G308" i="2"/>
  <c r="L317" i="2"/>
  <c r="F317" i="2" s="1"/>
  <c r="L316" i="2"/>
  <c r="F316" i="2" s="1"/>
  <c r="L315" i="2"/>
  <c r="L314" i="2"/>
  <c r="F314" i="2" s="1"/>
  <c r="N313" i="2"/>
  <c r="M313" i="2"/>
  <c r="K313" i="2"/>
  <c r="J313" i="2"/>
  <c r="I313" i="2"/>
  <c r="H313" i="2"/>
  <c r="G313" i="2"/>
  <c r="L322" i="2"/>
  <c r="F322" i="2" s="1"/>
  <c r="L321" i="2"/>
  <c r="F321" i="2" s="1"/>
  <c r="L320" i="2"/>
  <c r="F320" i="2" s="1"/>
  <c r="L319" i="2"/>
  <c r="F319" i="2" s="1"/>
  <c r="N318" i="2"/>
  <c r="M318" i="2"/>
  <c r="K318" i="2"/>
  <c r="J318" i="2"/>
  <c r="I318" i="2"/>
  <c r="H318" i="2"/>
  <c r="G318" i="2"/>
  <c r="L307" i="2"/>
  <c r="F307" i="2" s="1"/>
  <c r="L306" i="2"/>
  <c r="F306" i="2" s="1"/>
  <c r="L305" i="2"/>
  <c r="F305" i="2" s="1"/>
  <c r="L304" i="2"/>
  <c r="F304" i="2" s="1"/>
  <c r="N303" i="2"/>
  <c r="M303" i="2"/>
  <c r="K303" i="2"/>
  <c r="J303" i="2"/>
  <c r="I303" i="2"/>
  <c r="H303" i="2"/>
  <c r="G303" i="2"/>
  <c r="L297" i="2"/>
  <c r="L296" i="2"/>
  <c r="F296" i="2" s="1"/>
  <c r="L295" i="2"/>
  <c r="F295" i="2" s="1"/>
  <c r="L294" i="2"/>
  <c r="F294" i="2" s="1"/>
  <c r="N293" i="2"/>
  <c r="M293" i="2"/>
  <c r="K293" i="2"/>
  <c r="J293" i="2"/>
  <c r="I293" i="2"/>
  <c r="H293" i="2"/>
  <c r="G293" i="2"/>
  <c r="L302" i="2"/>
  <c r="F302" i="2" s="1"/>
  <c r="L301" i="2"/>
  <c r="F301" i="2" s="1"/>
  <c r="L300" i="2"/>
  <c r="F300" i="2" s="1"/>
  <c r="L299" i="2"/>
  <c r="F299" i="2" s="1"/>
  <c r="N298" i="2"/>
  <c r="M298" i="2"/>
  <c r="K298" i="2"/>
  <c r="J298" i="2"/>
  <c r="I298" i="2"/>
  <c r="H298" i="2"/>
  <c r="G298" i="2"/>
  <c r="F297" i="2" l="1"/>
  <c r="F293" i="2" s="1"/>
  <c r="L313" i="2"/>
  <c r="L308" i="2"/>
  <c r="F298" i="2"/>
  <c r="L298" i="2"/>
  <c r="L353" i="2"/>
  <c r="L318" i="2"/>
  <c r="F315" i="2"/>
  <c r="F313" i="2" s="1"/>
  <c r="F310" i="2"/>
  <c r="F308" i="2" s="1"/>
  <c r="F358" i="2"/>
  <c r="L358" i="2"/>
  <c r="F353" i="2"/>
  <c r="F318" i="2"/>
  <c r="F303" i="2"/>
  <c r="L303" i="2"/>
  <c r="L293" i="2"/>
  <c r="L524" i="2"/>
  <c r="F524" i="2" s="1"/>
  <c r="L523" i="2"/>
  <c r="F523" i="2" s="1"/>
  <c r="L522" i="2"/>
  <c r="F522" i="2" s="1"/>
  <c r="L521" i="2"/>
  <c r="F521" i="2" s="1"/>
  <c r="N520" i="2"/>
  <c r="M520" i="2"/>
  <c r="K520" i="2"/>
  <c r="J520" i="2"/>
  <c r="I520" i="2"/>
  <c r="H520" i="2"/>
  <c r="G520" i="2"/>
  <c r="L520" i="2" l="1"/>
  <c r="F520" i="2"/>
  <c r="L56" i="2" l="1"/>
  <c r="F56" i="2" s="1"/>
  <c r="L55" i="2"/>
  <c r="F55" i="2" s="1"/>
  <c r="L54" i="2"/>
  <c r="F54" i="2" s="1"/>
  <c r="L53" i="2"/>
  <c r="N52" i="2"/>
  <c r="M52" i="2"/>
  <c r="K52" i="2"/>
  <c r="J52" i="2"/>
  <c r="I52" i="2"/>
  <c r="H52" i="2"/>
  <c r="G52" i="2"/>
  <c r="L52" i="2" l="1"/>
  <c r="F53" i="2"/>
  <c r="F52" i="2" s="1"/>
  <c r="J34" i="1"/>
  <c r="K34" i="1" s="1"/>
  <c r="L34" i="1" s="1"/>
  <c r="M34" i="1" s="1"/>
  <c r="N34" i="1" s="1"/>
  <c r="O34" i="1" s="1"/>
  <c r="P34" i="1" s="1"/>
  <c r="Q34" i="1" s="1"/>
  <c r="R34" i="1" s="1"/>
  <c r="S34" i="1" s="1"/>
  <c r="G131" i="2" l="1"/>
  <c r="H131" i="2"/>
  <c r="I131" i="2"/>
  <c r="J131" i="2"/>
  <c r="K131" i="2"/>
  <c r="L130" i="2"/>
  <c r="F130" i="2" s="1"/>
  <c r="L129" i="2"/>
  <c r="F129" i="2" s="1"/>
  <c r="L128" i="2"/>
  <c r="F128" i="2" s="1"/>
  <c r="L127" i="2"/>
  <c r="F127" i="2" s="1"/>
  <c r="N126" i="2"/>
  <c r="M126" i="2"/>
  <c r="K126" i="2"/>
  <c r="J126" i="2"/>
  <c r="I126" i="2"/>
  <c r="H126" i="2"/>
  <c r="G126" i="2"/>
  <c r="L126" i="2" l="1"/>
  <c r="F126" i="2"/>
  <c r="L519" i="2" l="1"/>
  <c r="F519" i="2" s="1"/>
  <c r="L518" i="2"/>
  <c r="F518" i="2" s="1"/>
  <c r="L517" i="2"/>
  <c r="F517" i="2" s="1"/>
  <c r="L516" i="2"/>
  <c r="F516" i="2" s="1"/>
  <c r="N515" i="2"/>
  <c r="M515" i="2"/>
  <c r="K515" i="2"/>
  <c r="J515" i="2"/>
  <c r="I515" i="2"/>
  <c r="H515" i="2"/>
  <c r="G515" i="2"/>
  <c r="L494" i="2"/>
  <c r="F494" i="2" s="1"/>
  <c r="L493" i="2"/>
  <c r="F493" i="2" s="1"/>
  <c r="L492" i="2"/>
  <c r="F492" i="2" s="1"/>
  <c r="L491" i="2"/>
  <c r="F491" i="2" s="1"/>
  <c r="N490" i="2"/>
  <c r="M490" i="2"/>
  <c r="K490" i="2"/>
  <c r="J490" i="2"/>
  <c r="I490" i="2"/>
  <c r="H490" i="2"/>
  <c r="G490" i="2"/>
  <c r="L474" i="2"/>
  <c r="F474" i="2" s="1"/>
  <c r="L473" i="2"/>
  <c r="F473" i="2" s="1"/>
  <c r="L472" i="2"/>
  <c r="F472" i="2" s="1"/>
  <c r="L471" i="2"/>
  <c r="F471" i="2" s="1"/>
  <c r="N470" i="2"/>
  <c r="M470" i="2"/>
  <c r="K470" i="2"/>
  <c r="J470" i="2"/>
  <c r="I470" i="2"/>
  <c r="H470" i="2"/>
  <c r="G470" i="2"/>
  <c r="L484" i="2"/>
  <c r="F484" i="2" s="1"/>
  <c r="L483" i="2"/>
  <c r="F483" i="2" s="1"/>
  <c r="L482" i="2"/>
  <c r="F482" i="2" s="1"/>
  <c r="L481" i="2"/>
  <c r="F481" i="2" s="1"/>
  <c r="N480" i="2"/>
  <c r="M480" i="2"/>
  <c r="K480" i="2"/>
  <c r="J480" i="2"/>
  <c r="I480" i="2"/>
  <c r="H480" i="2"/>
  <c r="G480" i="2"/>
  <c r="L515" i="2" l="1"/>
  <c r="F515" i="2"/>
  <c r="L470" i="2"/>
  <c r="L490" i="2"/>
  <c r="L480" i="2"/>
  <c r="F470" i="2" l="1"/>
  <c r="F490" i="2"/>
  <c r="F480" i="2"/>
  <c r="K121" i="2"/>
  <c r="J121" i="2"/>
  <c r="I121" i="2"/>
  <c r="L41" i="2"/>
  <c r="F41" i="2" s="1"/>
  <c r="L40" i="2"/>
  <c r="F40" i="2" s="1"/>
  <c r="L39" i="2"/>
  <c r="F39" i="2" s="1"/>
  <c r="L38" i="2"/>
  <c r="F38" i="2" s="1"/>
  <c r="N37" i="2"/>
  <c r="M37" i="2"/>
  <c r="K37" i="2"/>
  <c r="J37" i="2"/>
  <c r="I37" i="2"/>
  <c r="H37" i="2"/>
  <c r="G37" i="2"/>
  <c r="L37" i="2" l="1"/>
  <c r="F37" i="2" l="1"/>
  <c r="M136" i="2"/>
  <c r="L8" i="2"/>
  <c r="L7" i="2"/>
  <c r="L10" i="2"/>
  <c r="L9" i="2"/>
  <c r="L6" i="2" l="1"/>
  <c r="H136" i="2"/>
  <c r="G136" i="2"/>
  <c r="J136" i="2"/>
  <c r="I136" i="2"/>
  <c r="K136" i="2"/>
  <c r="N568" i="2"/>
  <c r="M568" i="2"/>
  <c r="L545" i="2"/>
  <c r="F545" i="2" s="1"/>
  <c r="L544" i="2"/>
  <c r="F544" i="2" s="1"/>
  <c r="L543" i="2"/>
  <c r="F543" i="2" s="1"/>
  <c r="L542" i="2"/>
  <c r="F542" i="2" s="1"/>
  <c r="N541" i="2"/>
  <c r="M541" i="2"/>
  <c r="K541" i="2"/>
  <c r="J541" i="2"/>
  <c r="I541" i="2"/>
  <c r="H541" i="2"/>
  <c r="G541" i="2"/>
  <c r="F10" i="2" l="1"/>
  <c r="F7" i="2"/>
  <c r="F9" i="2"/>
  <c r="F8" i="2"/>
  <c r="M6" i="2"/>
  <c r="N6" i="2"/>
  <c r="L541" i="2"/>
  <c r="K6" i="2"/>
  <c r="J6" i="2"/>
  <c r="I6" i="2"/>
  <c r="G6" i="2"/>
  <c r="F6" i="2" l="1"/>
  <c r="F541" i="2"/>
  <c r="N131" i="2"/>
  <c r="M131" i="2"/>
  <c r="N121" i="2"/>
  <c r="M121" i="2"/>
  <c r="N115" i="2"/>
  <c r="M115" i="2"/>
  <c r="N109" i="2"/>
  <c r="M109" i="2"/>
  <c r="N103" i="2"/>
  <c r="M103" i="2"/>
  <c r="N97" i="2"/>
  <c r="M97" i="2"/>
  <c r="N92" i="2"/>
  <c r="M92" i="2"/>
  <c r="N86" i="2"/>
  <c r="M86" i="2"/>
  <c r="N80" i="2"/>
  <c r="M80" i="2"/>
  <c r="N74" i="2"/>
  <c r="M74" i="2"/>
  <c r="N69" i="2"/>
  <c r="M69" i="2"/>
  <c r="N63" i="2"/>
  <c r="M63" i="2"/>
  <c r="N57" i="2"/>
  <c r="M57" i="2"/>
  <c r="N47" i="2"/>
  <c r="M47" i="2"/>
  <c r="N42" i="2"/>
  <c r="M42" i="2"/>
  <c r="N32" i="2"/>
  <c r="M32" i="2"/>
  <c r="N27" i="2"/>
  <c r="M27" i="2"/>
  <c r="N22" i="2"/>
  <c r="M22" i="2"/>
  <c r="N17" i="2"/>
  <c r="M17" i="2"/>
  <c r="N12" i="2"/>
  <c r="M12" i="2"/>
  <c r="N563" i="2"/>
  <c r="M563" i="2"/>
  <c r="N552" i="2"/>
  <c r="M552" i="2"/>
  <c r="N535" i="2"/>
  <c r="M535" i="2"/>
  <c r="N510" i="2"/>
  <c r="M510" i="2"/>
  <c r="N505" i="2"/>
  <c r="M505" i="2"/>
  <c r="N500" i="2"/>
  <c r="M500" i="2"/>
  <c r="N495" i="2"/>
  <c r="M495" i="2"/>
  <c r="N485" i="2"/>
  <c r="M485" i="2"/>
  <c r="N475" i="2"/>
  <c r="M475" i="2"/>
  <c r="N465" i="2"/>
  <c r="M465" i="2"/>
  <c r="N460" i="2"/>
  <c r="M460" i="2"/>
  <c r="N454" i="2"/>
  <c r="M454" i="2"/>
  <c r="N429" i="2"/>
  <c r="M429" i="2"/>
  <c r="N424" i="2"/>
  <c r="M424" i="2"/>
  <c r="N419" i="2"/>
  <c r="M419" i="2"/>
  <c r="N414" i="2"/>
  <c r="M414" i="2"/>
  <c r="N409" i="2"/>
  <c r="M409" i="2"/>
  <c r="N404" i="2"/>
  <c r="M404" i="2"/>
  <c r="N399" i="2"/>
  <c r="M399" i="2"/>
  <c r="N394" i="2"/>
  <c r="M394" i="2"/>
  <c r="N389" i="2"/>
  <c r="M389" i="2"/>
  <c r="N384" i="2"/>
  <c r="M384" i="2"/>
  <c r="N379" i="2"/>
  <c r="M379" i="2"/>
  <c r="N374" i="2"/>
  <c r="M374" i="2"/>
  <c r="N369" i="2"/>
  <c r="M369" i="2"/>
  <c r="N363" i="2"/>
  <c r="M363" i="2"/>
  <c r="N348" i="2"/>
  <c r="M348" i="2"/>
  <c r="N343" i="2"/>
  <c r="M343" i="2"/>
  <c r="N338" i="2"/>
  <c r="M338" i="2"/>
  <c r="N333" i="2"/>
  <c r="M333" i="2"/>
  <c r="N328" i="2"/>
  <c r="M328" i="2"/>
  <c r="N323" i="2"/>
  <c r="M323" i="2"/>
  <c r="N288" i="2"/>
  <c r="M288" i="2"/>
  <c r="N283" i="2"/>
  <c r="M283" i="2"/>
  <c r="N278" i="2"/>
  <c r="M278" i="2"/>
  <c r="N273" i="2"/>
  <c r="M273" i="2"/>
  <c r="N252" i="2"/>
  <c r="M252" i="2"/>
  <c r="N247" i="2"/>
  <c r="N242" i="2"/>
  <c r="M242" i="2"/>
  <c r="N237" i="2"/>
  <c r="M237" i="2"/>
  <c r="N232" i="2"/>
  <c r="M232" i="2"/>
  <c r="N227" i="2"/>
  <c r="M227" i="2"/>
  <c r="N222" i="2"/>
  <c r="M222" i="2"/>
  <c r="N217" i="2"/>
  <c r="M217" i="2"/>
  <c r="N195" i="2"/>
  <c r="M195" i="2"/>
  <c r="N190" i="2"/>
  <c r="M190" i="2"/>
  <c r="N185" i="2"/>
  <c r="M185" i="2"/>
  <c r="N180" i="2"/>
  <c r="M180" i="2"/>
  <c r="N175" i="2"/>
  <c r="M175" i="2"/>
  <c r="N170" i="2"/>
  <c r="M170" i="2"/>
  <c r="N165" i="2"/>
  <c r="M165" i="2"/>
  <c r="N160" i="2"/>
  <c r="M160" i="2"/>
  <c r="N153" i="2"/>
  <c r="M153" i="2"/>
  <c r="N147" i="2"/>
  <c r="M147" i="2"/>
  <c r="N142" i="2"/>
  <c r="M142" i="2"/>
  <c r="K572" i="2"/>
  <c r="J572" i="2"/>
  <c r="I572" i="2"/>
  <c r="G572" i="2"/>
  <c r="K571" i="2"/>
  <c r="I571" i="2"/>
  <c r="H571" i="2"/>
  <c r="I570" i="2"/>
  <c r="H570" i="2"/>
  <c r="I569" i="2"/>
  <c r="L157" i="2"/>
  <c r="F157" i="2" s="1"/>
  <c r="L156" i="2"/>
  <c r="F156" i="2" s="1"/>
  <c r="L155" i="2"/>
  <c r="F155" i="2" s="1"/>
  <c r="L154" i="2"/>
  <c r="F154" i="2" s="1"/>
  <c r="K153" i="2"/>
  <c r="J153" i="2"/>
  <c r="I153" i="2"/>
  <c r="H153" i="2"/>
  <c r="G153" i="2"/>
  <c r="N546" i="2" l="1"/>
  <c r="M546" i="2"/>
  <c r="G571" i="2"/>
  <c r="H569" i="2"/>
  <c r="J571" i="2"/>
  <c r="J570" i="2"/>
  <c r="H572" i="2"/>
  <c r="J569" i="2"/>
  <c r="G570" i="2"/>
  <c r="K570" i="2"/>
  <c r="G569" i="2"/>
  <c r="K569" i="2"/>
  <c r="M247" i="2"/>
  <c r="N136" i="2"/>
  <c r="L153" i="2"/>
  <c r="K546" i="2"/>
  <c r="J546" i="2"/>
  <c r="I546" i="2"/>
  <c r="H546" i="2"/>
  <c r="G546" i="2"/>
  <c r="F153" i="2" l="1"/>
  <c r="L125" i="2"/>
  <c r="F125" i="2" s="1"/>
  <c r="L124" i="2"/>
  <c r="F124" i="2" s="1"/>
  <c r="L123" i="2"/>
  <c r="F123" i="2" s="1"/>
  <c r="L122" i="2"/>
  <c r="F122" i="2" s="1"/>
  <c r="H121" i="2"/>
  <c r="G121" i="2"/>
  <c r="L121" i="2" l="1"/>
  <c r="F121" i="2" l="1"/>
  <c r="L113" i="2"/>
  <c r="F113" i="2" s="1"/>
  <c r="L112" i="2"/>
  <c r="F112" i="2" s="1"/>
  <c r="L111" i="2"/>
  <c r="F111" i="2" s="1"/>
  <c r="L110" i="2"/>
  <c r="F110" i="2" s="1"/>
  <c r="K109" i="2"/>
  <c r="J109" i="2"/>
  <c r="I109" i="2"/>
  <c r="H109" i="2"/>
  <c r="G109" i="2"/>
  <c r="L109" i="2" l="1"/>
  <c r="F109" i="2" l="1"/>
  <c r="L119" i="2"/>
  <c r="F119" i="2" s="1"/>
  <c r="L118" i="2"/>
  <c r="F118" i="2" s="1"/>
  <c r="L117" i="2"/>
  <c r="F117" i="2" s="1"/>
  <c r="L116" i="2"/>
  <c r="F116" i="2" s="1"/>
  <c r="K115" i="2"/>
  <c r="J115" i="2"/>
  <c r="I115" i="2"/>
  <c r="H115" i="2"/>
  <c r="G115" i="2"/>
  <c r="L115" i="2" l="1"/>
  <c r="L572" i="2"/>
  <c r="F572" i="2" s="1"/>
  <c r="L571" i="2"/>
  <c r="F571" i="2" s="1"/>
  <c r="L570" i="2"/>
  <c r="F570" i="2" s="1"/>
  <c r="L569" i="2"/>
  <c r="F569" i="2" s="1"/>
  <c r="K568" i="2"/>
  <c r="J568" i="2"/>
  <c r="I568" i="2"/>
  <c r="H568" i="2"/>
  <c r="G568" i="2"/>
  <c r="L567" i="2"/>
  <c r="F567" i="2" s="1"/>
  <c r="L566" i="2"/>
  <c r="F566" i="2" s="1"/>
  <c r="L565" i="2"/>
  <c r="F565" i="2" s="1"/>
  <c r="L564" i="2"/>
  <c r="F564" i="2" s="1"/>
  <c r="K563" i="2"/>
  <c r="J563" i="2"/>
  <c r="I563" i="2"/>
  <c r="H563" i="2"/>
  <c r="G563" i="2"/>
  <c r="L556" i="2"/>
  <c r="L555" i="2"/>
  <c r="L554" i="2"/>
  <c r="L553" i="2"/>
  <c r="K552" i="2"/>
  <c r="J552" i="2"/>
  <c r="I552" i="2"/>
  <c r="H552" i="2"/>
  <c r="G552" i="2"/>
  <c r="L479" i="2"/>
  <c r="F479" i="2" s="1"/>
  <c r="L478" i="2"/>
  <c r="F478" i="2" s="1"/>
  <c r="L477" i="2"/>
  <c r="F477" i="2" s="1"/>
  <c r="L476" i="2"/>
  <c r="F476" i="2" s="1"/>
  <c r="K475" i="2"/>
  <c r="J475" i="2"/>
  <c r="I475" i="2"/>
  <c r="H475" i="2"/>
  <c r="G475" i="2"/>
  <c r="L464" i="2"/>
  <c r="F464" i="2" s="1"/>
  <c r="L463" i="2"/>
  <c r="F463" i="2" s="1"/>
  <c r="L462" i="2"/>
  <c r="F462" i="2" s="1"/>
  <c r="L461" i="2"/>
  <c r="F461" i="2" s="1"/>
  <c r="K460" i="2"/>
  <c r="J460" i="2"/>
  <c r="I460" i="2"/>
  <c r="H460" i="2"/>
  <c r="G460" i="2"/>
  <c r="L469" i="2"/>
  <c r="F469" i="2" s="1"/>
  <c r="L468" i="2"/>
  <c r="F468" i="2" s="1"/>
  <c r="L467" i="2"/>
  <c r="F467" i="2" s="1"/>
  <c r="L466" i="2"/>
  <c r="F466" i="2" s="1"/>
  <c r="K465" i="2"/>
  <c r="J465" i="2"/>
  <c r="I465" i="2"/>
  <c r="H465" i="2"/>
  <c r="G465" i="2"/>
  <c r="L504" i="2"/>
  <c r="F504" i="2" s="1"/>
  <c r="L503" i="2"/>
  <c r="F503" i="2" s="1"/>
  <c r="L502" i="2"/>
  <c r="F502" i="2" s="1"/>
  <c r="L501" i="2"/>
  <c r="F501" i="2" s="1"/>
  <c r="K500" i="2"/>
  <c r="J500" i="2"/>
  <c r="I500" i="2"/>
  <c r="H500" i="2"/>
  <c r="G500" i="2"/>
  <c r="L499" i="2"/>
  <c r="F499" i="2" s="1"/>
  <c r="L498" i="2"/>
  <c r="F498" i="2" s="1"/>
  <c r="L497" i="2"/>
  <c r="F497" i="2" s="1"/>
  <c r="L496" i="2"/>
  <c r="F496" i="2" s="1"/>
  <c r="K495" i="2"/>
  <c r="J495" i="2"/>
  <c r="I495" i="2"/>
  <c r="H495" i="2"/>
  <c r="G495" i="2"/>
  <c r="L489" i="2"/>
  <c r="F489" i="2" s="1"/>
  <c r="L488" i="2"/>
  <c r="F488" i="2" s="1"/>
  <c r="L487" i="2"/>
  <c r="F487" i="2" s="1"/>
  <c r="L486" i="2"/>
  <c r="F486" i="2" s="1"/>
  <c r="K485" i="2"/>
  <c r="J485" i="2"/>
  <c r="I485" i="2"/>
  <c r="H485" i="2"/>
  <c r="G485" i="2"/>
  <c r="L458" i="2"/>
  <c r="F458" i="2" s="1"/>
  <c r="L457" i="2"/>
  <c r="F457" i="2" s="1"/>
  <c r="L456" i="2"/>
  <c r="F456" i="2" s="1"/>
  <c r="L455" i="2"/>
  <c r="F455" i="2" s="1"/>
  <c r="K454" i="2"/>
  <c r="J454" i="2"/>
  <c r="I454" i="2"/>
  <c r="H454" i="2"/>
  <c r="L433" i="2"/>
  <c r="F433" i="2" s="1"/>
  <c r="L432" i="2"/>
  <c r="F432" i="2" s="1"/>
  <c r="L431" i="2"/>
  <c r="F431" i="2" s="1"/>
  <c r="L430" i="2"/>
  <c r="F430" i="2" s="1"/>
  <c r="K429" i="2"/>
  <c r="J429" i="2"/>
  <c r="I429" i="2"/>
  <c r="H429" i="2"/>
  <c r="G429" i="2"/>
  <c r="L428" i="2"/>
  <c r="F428" i="2" s="1"/>
  <c r="L427" i="2"/>
  <c r="F427" i="2" s="1"/>
  <c r="L426" i="2"/>
  <c r="F426" i="2" s="1"/>
  <c r="L425" i="2"/>
  <c r="F425" i="2" s="1"/>
  <c r="K424" i="2"/>
  <c r="J424" i="2"/>
  <c r="I424" i="2"/>
  <c r="H424" i="2"/>
  <c r="G424" i="2"/>
  <c r="L423" i="2"/>
  <c r="F423" i="2" s="1"/>
  <c r="L422" i="2"/>
  <c r="F422" i="2" s="1"/>
  <c r="L421" i="2"/>
  <c r="F421" i="2" s="1"/>
  <c r="L420" i="2"/>
  <c r="F420" i="2" s="1"/>
  <c r="K419" i="2"/>
  <c r="J419" i="2"/>
  <c r="I419" i="2"/>
  <c r="H419" i="2"/>
  <c r="G419" i="2"/>
  <c r="L418" i="2"/>
  <c r="F418" i="2" s="1"/>
  <c r="L417" i="2"/>
  <c r="F417" i="2" s="1"/>
  <c r="L416" i="2"/>
  <c r="F416" i="2" s="1"/>
  <c r="L415" i="2"/>
  <c r="F415" i="2" s="1"/>
  <c r="K414" i="2"/>
  <c r="J414" i="2"/>
  <c r="I414" i="2"/>
  <c r="H414" i="2"/>
  <c r="G414" i="2"/>
  <c r="L398" i="2"/>
  <c r="F398" i="2" s="1"/>
  <c r="L397" i="2"/>
  <c r="F397" i="2" s="1"/>
  <c r="L396" i="2"/>
  <c r="F396" i="2" s="1"/>
  <c r="L395" i="2"/>
  <c r="F395" i="2" s="1"/>
  <c r="K394" i="2"/>
  <c r="J394" i="2"/>
  <c r="I394" i="2"/>
  <c r="H394" i="2"/>
  <c r="G394" i="2"/>
  <c r="L393" i="2"/>
  <c r="F393" i="2" s="1"/>
  <c r="L392" i="2"/>
  <c r="F392" i="2" s="1"/>
  <c r="L391" i="2"/>
  <c r="F391" i="2" s="1"/>
  <c r="L390" i="2"/>
  <c r="F390" i="2" s="1"/>
  <c r="K389" i="2"/>
  <c r="J389" i="2"/>
  <c r="I389" i="2"/>
  <c r="H389" i="2"/>
  <c r="G389" i="2"/>
  <c r="L388" i="2"/>
  <c r="F388" i="2" s="1"/>
  <c r="L387" i="2"/>
  <c r="F387" i="2" s="1"/>
  <c r="L386" i="2"/>
  <c r="F386" i="2" s="1"/>
  <c r="L385" i="2"/>
  <c r="F385" i="2" s="1"/>
  <c r="K384" i="2"/>
  <c r="J384" i="2"/>
  <c r="I384" i="2"/>
  <c r="H384" i="2"/>
  <c r="G384" i="2"/>
  <c r="L383" i="2"/>
  <c r="F383" i="2" s="1"/>
  <c r="L382" i="2"/>
  <c r="F382" i="2" s="1"/>
  <c r="L381" i="2"/>
  <c r="F381" i="2" s="1"/>
  <c r="L380" i="2"/>
  <c r="F380" i="2" s="1"/>
  <c r="K379" i="2"/>
  <c r="J379" i="2"/>
  <c r="I379" i="2"/>
  <c r="H379" i="2"/>
  <c r="G379" i="2"/>
  <c r="L378" i="2"/>
  <c r="F378" i="2" s="1"/>
  <c r="L377" i="2"/>
  <c r="F377" i="2" s="1"/>
  <c r="L376" i="2"/>
  <c r="F376" i="2" s="1"/>
  <c r="L375" i="2"/>
  <c r="F375" i="2" s="1"/>
  <c r="K374" i="2"/>
  <c r="J374" i="2"/>
  <c r="I374" i="2"/>
  <c r="H374" i="2"/>
  <c r="G374" i="2"/>
  <c r="L373" i="2"/>
  <c r="F373" i="2" s="1"/>
  <c r="L372" i="2"/>
  <c r="F372" i="2" s="1"/>
  <c r="L371" i="2"/>
  <c r="F371" i="2" s="1"/>
  <c r="L370" i="2"/>
  <c r="F370" i="2" s="1"/>
  <c r="K369" i="2"/>
  <c r="J369" i="2"/>
  <c r="I369" i="2"/>
  <c r="H369" i="2"/>
  <c r="G369" i="2"/>
  <c r="L514" i="2"/>
  <c r="F514" i="2" s="1"/>
  <c r="L513" i="2"/>
  <c r="F513" i="2" s="1"/>
  <c r="L512" i="2"/>
  <c r="F512" i="2" s="1"/>
  <c r="L511" i="2"/>
  <c r="F511" i="2" s="1"/>
  <c r="K510" i="2"/>
  <c r="J510" i="2"/>
  <c r="I510" i="2"/>
  <c r="H510" i="2"/>
  <c r="G510" i="2"/>
  <c r="L509" i="2"/>
  <c r="L508" i="2"/>
  <c r="F508" i="2" s="1"/>
  <c r="L507" i="2"/>
  <c r="F507" i="2" s="1"/>
  <c r="L506" i="2"/>
  <c r="F506" i="2" s="1"/>
  <c r="K505" i="2"/>
  <c r="J505" i="2"/>
  <c r="I505" i="2"/>
  <c r="H505" i="2"/>
  <c r="G505" i="2"/>
  <c r="L413" i="2"/>
  <c r="F413" i="2" s="1"/>
  <c r="L412" i="2"/>
  <c r="F412" i="2" s="1"/>
  <c r="L411" i="2"/>
  <c r="F411" i="2" s="1"/>
  <c r="L410" i="2"/>
  <c r="F410" i="2" s="1"/>
  <c r="K409" i="2"/>
  <c r="J409" i="2"/>
  <c r="I409" i="2"/>
  <c r="H409" i="2"/>
  <c r="G409" i="2"/>
  <c r="L408" i="2"/>
  <c r="F408" i="2" s="1"/>
  <c r="L407" i="2"/>
  <c r="F407" i="2" s="1"/>
  <c r="L406" i="2"/>
  <c r="F406" i="2" s="1"/>
  <c r="L405" i="2"/>
  <c r="F405" i="2" s="1"/>
  <c r="K404" i="2"/>
  <c r="J404" i="2"/>
  <c r="I404" i="2"/>
  <c r="H404" i="2"/>
  <c r="G404" i="2"/>
  <c r="L403" i="2"/>
  <c r="F403" i="2" s="1"/>
  <c r="L402" i="2"/>
  <c r="F402" i="2" s="1"/>
  <c r="L401" i="2"/>
  <c r="F401" i="2" s="1"/>
  <c r="L400" i="2"/>
  <c r="F400" i="2" s="1"/>
  <c r="K399" i="2"/>
  <c r="J399" i="2"/>
  <c r="I399" i="2"/>
  <c r="H399" i="2"/>
  <c r="G399" i="2"/>
  <c r="L539" i="2"/>
  <c r="F539" i="2" s="1"/>
  <c r="L538" i="2"/>
  <c r="F538" i="2" s="1"/>
  <c r="L537" i="2"/>
  <c r="F537" i="2" s="1"/>
  <c r="L536" i="2"/>
  <c r="F536" i="2" s="1"/>
  <c r="K535" i="2"/>
  <c r="J535" i="2"/>
  <c r="I535" i="2"/>
  <c r="H535" i="2"/>
  <c r="G535" i="2"/>
  <c r="L352" i="2"/>
  <c r="F352" i="2" s="1"/>
  <c r="L351" i="2"/>
  <c r="F351" i="2" s="1"/>
  <c r="L350" i="2"/>
  <c r="F350" i="2" s="1"/>
  <c r="L349" i="2"/>
  <c r="F349" i="2" s="1"/>
  <c r="K348" i="2"/>
  <c r="J348" i="2"/>
  <c r="I348" i="2"/>
  <c r="H348" i="2"/>
  <c r="G348" i="2"/>
  <c r="L347" i="2"/>
  <c r="F347" i="2" s="1"/>
  <c r="L346" i="2"/>
  <c r="F346" i="2" s="1"/>
  <c r="L345" i="2"/>
  <c r="F345" i="2" s="1"/>
  <c r="L344" i="2"/>
  <c r="F344" i="2" s="1"/>
  <c r="K343" i="2"/>
  <c r="J343" i="2"/>
  <c r="I343" i="2"/>
  <c r="H343" i="2"/>
  <c r="G343" i="2"/>
  <c r="L342" i="2"/>
  <c r="F342" i="2" s="1"/>
  <c r="L341" i="2"/>
  <c r="F341" i="2" s="1"/>
  <c r="L340" i="2"/>
  <c r="F340" i="2" s="1"/>
  <c r="L339" i="2"/>
  <c r="F339" i="2" s="1"/>
  <c r="K338" i="2"/>
  <c r="J338" i="2"/>
  <c r="I338" i="2"/>
  <c r="H338" i="2"/>
  <c r="G338" i="2"/>
  <c r="L337" i="2"/>
  <c r="F337" i="2" s="1"/>
  <c r="L336" i="2"/>
  <c r="F336" i="2" s="1"/>
  <c r="L335" i="2"/>
  <c r="F335" i="2" s="1"/>
  <c r="L334" i="2"/>
  <c r="F334" i="2" s="1"/>
  <c r="K333" i="2"/>
  <c r="J333" i="2"/>
  <c r="I333" i="2"/>
  <c r="H333" i="2"/>
  <c r="G333" i="2"/>
  <c r="G363" i="2"/>
  <c r="H363" i="2"/>
  <c r="I363" i="2"/>
  <c r="J363" i="2"/>
  <c r="K363" i="2"/>
  <c r="L364" i="2"/>
  <c r="F364" i="2" s="1"/>
  <c r="L365" i="2"/>
  <c r="F365" i="2" s="1"/>
  <c r="L366" i="2"/>
  <c r="F366" i="2" s="1"/>
  <c r="L367" i="2"/>
  <c r="F367" i="2" s="1"/>
  <c r="L332" i="2"/>
  <c r="F332" i="2" s="1"/>
  <c r="L331" i="2"/>
  <c r="F331" i="2" s="1"/>
  <c r="L330" i="2"/>
  <c r="F330" i="2" s="1"/>
  <c r="L329" i="2"/>
  <c r="F329" i="2" s="1"/>
  <c r="K328" i="2"/>
  <c r="J328" i="2"/>
  <c r="I328" i="2"/>
  <c r="H328" i="2"/>
  <c r="G328" i="2"/>
  <c r="L327" i="2"/>
  <c r="F327" i="2" s="1"/>
  <c r="L326" i="2"/>
  <c r="F326" i="2" s="1"/>
  <c r="L325" i="2"/>
  <c r="F325" i="2" s="1"/>
  <c r="L324" i="2"/>
  <c r="F324" i="2" s="1"/>
  <c r="K323" i="2"/>
  <c r="J323" i="2"/>
  <c r="I323" i="2"/>
  <c r="H323" i="2"/>
  <c r="G323" i="2"/>
  <c r="L292" i="2"/>
  <c r="F292" i="2" s="1"/>
  <c r="L291" i="2"/>
  <c r="F291" i="2" s="1"/>
  <c r="L290" i="2"/>
  <c r="F290" i="2" s="1"/>
  <c r="L289" i="2"/>
  <c r="K288" i="2"/>
  <c r="J288" i="2"/>
  <c r="I288" i="2"/>
  <c r="L287" i="2"/>
  <c r="F287" i="2" s="1"/>
  <c r="L286" i="2"/>
  <c r="F286" i="2" s="1"/>
  <c r="L285" i="2"/>
  <c r="F285" i="2" s="1"/>
  <c r="L284" i="2"/>
  <c r="F284" i="2" s="1"/>
  <c r="K283" i="2"/>
  <c r="J283" i="2"/>
  <c r="I283" i="2"/>
  <c r="H283" i="2"/>
  <c r="G283" i="2"/>
  <c r="L282" i="2"/>
  <c r="F282" i="2" s="1"/>
  <c r="L281" i="2"/>
  <c r="F281" i="2" s="1"/>
  <c r="L280" i="2"/>
  <c r="F280" i="2" s="1"/>
  <c r="L279" i="2"/>
  <c r="F279" i="2" s="1"/>
  <c r="K278" i="2"/>
  <c r="J278" i="2"/>
  <c r="I278" i="2"/>
  <c r="H278" i="2"/>
  <c r="G278" i="2"/>
  <c r="L277" i="2"/>
  <c r="F277" i="2" s="1"/>
  <c r="L276" i="2"/>
  <c r="F276" i="2" s="1"/>
  <c r="L275" i="2"/>
  <c r="F275" i="2" s="1"/>
  <c r="L274" i="2"/>
  <c r="F274" i="2" s="1"/>
  <c r="K273" i="2"/>
  <c r="J273" i="2"/>
  <c r="I273" i="2"/>
  <c r="H273" i="2"/>
  <c r="G273" i="2"/>
  <c r="L272" i="2"/>
  <c r="F272" i="2" s="1"/>
  <c r="L271" i="2"/>
  <c r="F556" i="2" l="1"/>
  <c r="L550" i="2"/>
  <c r="F550" i="2" s="1"/>
  <c r="F553" i="2"/>
  <c r="L547" i="2"/>
  <c r="F271" i="2"/>
  <c r="F268" i="2" s="1"/>
  <c r="L268" i="2"/>
  <c r="L288" i="2"/>
  <c r="F554" i="2"/>
  <c r="L548" i="2"/>
  <c r="F548" i="2" s="1"/>
  <c r="F555" i="2"/>
  <c r="L549" i="2"/>
  <c r="F549" i="2" s="1"/>
  <c r="F289" i="2"/>
  <c r="F288" i="2" s="1"/>
  <c r="F115" i="2"/>
  <c r="L563" i="2"/>
  <c r="L568" i="2"/>
  <c r="L552" i="2"/>
  <c r="L460" i="2"/>
  <c r="L475" i="2"/>
  <c r="L409" i="2"/>
  <c r="L485" i="2"/>
  <c r="L465" i="2"/>
  <c r="L419" i="2"/>
  <c r="L424" i="2"/>
  <c r="L429" i="2"/>
  <c r="L495" i="2"/>
  <c r="L500" i="2"/>
  <c r="L404" i="2"/>
  <c r="L374" i="2"/>
  <c r="L414" i="2"/>
  <c r="L379" i="2"/>
  <c r="L535" i="2"/>
  <c r="L389" i="2"/>
  <c r="L454" i="2"/>
  <c r="L394" i="2"/>
  <c r="L399" i="2"/>
  <c r="L505" i="2"/>
  <c r="L369" i="2"/>
  <c r="L384" i="2"/>
  <c r="L510" i="2"/>
  <c r="L338" i="2"/>
  <c r="L278" i="2"/>
  <c r="L343" i="2"/>
  <c r="L363" i="2"/>
  <c r="L333" i="2"/>
  <c r="L328" i="2"/>
  <c r="L348" i="2"/>
  <c r="L273" i="2"/>
  <c r="L283" i="2"/>
  <c r="L323" i="2"/>
  <c r="L194" i="2"/>
  <c r="F194" i="2" s="1"/>
  <c r="L193" i="2"/>
  <c r="F193" i="2" s="1"/>
  <c r="L192" i="2"/>
  <c r="F192" i="2" s="1"/>
  <c r="L191" i="2"/>
  <c r="F191" i="2" s="1"/>
  <c r="K190" i="2"/>
  <c r="J190" i="2"/>
  <c r="I190" i="2"/>
  <c r="H190" i="2"/>
  <c r="G190" i="2"/>
  <c r="F547" i="2" l="1"/>
  <c r="F546" i="2" s="1"/>
  <c r="L546" i="2"/>
  <c r="F568" i="2"/>
  <c r="F563" i="2"/>
  <c r="F552" i="2"/>
  <c r="F475" i="2"/>
  <c r="F379" i="2"/>
  <c r="F424" i="2"/>
  <c r="F460" i="2"/>
  <c r="F414" i="2"/>
  <c r="F454" i="2"/>
  <c r="F399" i="2"/>
  <c r="F495" i="2"/>
  <c r="F485" i="2"/>
  <c r="F465" i="2"/>
  <c r="F333" i="2"/>
  <c r="F429" i="2"/>
  <c r="F394" i="2"/>
  <c r="F535" i="2"/>
  <c r="F389" i="2"/>
  <c r="F374" i="2"/>
  <c r="F510" i="2"/>
  <c r="F409" i="2"/>
  <c r="F369" i="2"/>
  <c r="F500" i="2"/>
  <c r="F419" i="2"/>
  <c r="F505" i="2"/>
  <c r="F384" i="2"/>
  <c r="F338" i="2"/>
  <c r="F404" i="2"/>
  <c r="F283" i="2"/>
  <c r="F343" i="2"/>
  <c r="F323" i="2"/>
  <c r="F273" i="2"/>
  <c r="F278" i="2"/>
  <c r="F363" i="2"/>
  <c r="F328" i="2"/>
  <c r="F348" i="2"/>
  <c r="L190" i="2"/>
  <c r="F190" i="2" l="1"/>
  <c r="L146" i="2"/>
  <c r="L145" i="2"/>
  <c r="L144" i="2"/>
  <c r="L143" i="2"/>
  <c r="K142" i="2"/>
  <c r="J142" i="2"/>
  <c r="I142" i="2"/>
  <c r="H142" i="2"/>
  <c r="G142" i="2"/>
  <c r="L67" i="2"/>
  <c r="F67" i="2" s="1"/>
  <c r="L66" i="2"/>
  <c r="F66" i="2" s="1"/>
  <c r="L65" i="2"/>
  <c r="F65" i="2" s="1"/>
  <c r="L64" i="2"/>
  <c r="F64" i="2" s="1"/>
  <c r="K63" i="2"/>
  <c r="J63" i="2"/>
  <c r="I63" i="2"/>
  <c r="H63" i="2"/>
  <c r="G63" i="2"/>
  <c r="L101" i="2"/>
  <c r="F101" i="2" s="1"/>
  <c r="L100" i="2"/>
  <c r="F100" i="2" s="1"/>
  <c r="L99" i="2"/>
  <c r="F99" i="2" s="1"/>
  <c r="L98" i="2"/>
  <c r="F98" i="2" s="1"/>
  <c r="K97" i="2"/>
  <c r="J97" i="2"/>
  <c r="I97" i="2"/>
  <c r="H97" i="2"/>
  <c r="G97" i="2"/>
  <c r="F145" i="2" l="1"/>
  <c r="F146" i="2"/>
  <c r="F143" i="2"/>
  <c r="F144" i="2"/>
  <c r="L142" i="2"/>
  <c r="L63" i="2"/>
  <c r="L97" i="2"/>
  <c r="F142" i="2" l="1"/>
  <c r="F63" i="2"/>
  <c r="F97" i="2"/>
  <c r="L236" i="2" l="1"/>
  <c r="F236" i="2" s="1"/>
  <c r="L235" i="2"/>
  <c r="F235" i="2" s="1"/>
  <c r="L234" i="2"/>
  <c r="F234" i="2" s="1"/>
  <c r="L233" i="2"/>
  <c r="F233" i="2" s="1"/>
  <c r="K232" i="2"/>
  <c r="J232" i="2"/>
  <c r="I232" i="2"/>
  <c r="H232" i="2"/>
  <c r="G232" i="2"/>
  <c r="L231" i="2"/>
  <c r="F231" i="2" s="1"/>
  <c r="L230" i="2"/>
  <c r="F230" i="2" s="1"/>
  <c r="L229" i="2"/>
  <c r="F229" i="2" s="1"/>
  <c r="L228" i="2"/>
  <c r="F228" i="2" s="1"/>
  <c r="K227" i="2"/>
  <c r="J227" i="2"/>
  <c r="I227" i="2"/>
  <c r="H227" i="2"/>
  <c r="G227" i="2"/>
  <c r="L226" i="2"/>
  <c r="F226" i="2" s="1"/>
  <c r="L225" i="2"/>
  <c r="F225" i="2" s="1"/>
  <c r="L224" i="2"/>
  <c r="F224" i="2" s="1"/>
  <c r="L223" i="2"/>
  <c r="F223" i="2" s="1"/>
  <c r="K222" i="2"/>
  <c r="J222" i="2"/>
  <c r="I222" i="2"/>
  <c r="H222" i="2"/>
  <c r="G222" i="2"/>
  <c r="L221" i="2"/>
  <c r="F221" i="2" s="1"/>
  <c r="L220" i="2"/>
  <c r="F220" i="2" s="1"/>
  <c r="L219" i="2"/>
  <c r="F219" i="2" s="1"/>
  <c r="L218" i="2"/>
  <c r="F218" i="2" s="1"/>
  <c r="K217" i="2"/>
  <c r="J217" i="2"/>
  <c r="I217" i="2"/>
  <c r="H217" i="2"/>
  <c r="G217" i="2"/>
  <c r="L199" i="2"/>
  <c r="F199" i="2" s="1"/>
  <c r="L198" i="2"/>
  <c r="F198" i="2" s="1"/>
  <c r="L197" i="2"/>
  <c r="F197" i="2" s="1"/>
  <c r="L196" i="2"/>
  <c r="F196" i="2" s="1"/>
  <c r="K195" i="2"/>
  <c r="J195" i="2"/>
  <c r="I195" i="2"/>
  <c r="H195" i="2"/>
  <c r="G195" i="2"/>
  <c r="L189" i="2"/>
  <c r="F189" i="2" s="1"/>
  <c r="L188" i="2"/>
  <c r="F188" i="2" s="1"/>
  <c r="L187" i="2"/>
  <c r="F187" i="2" s="1"/>
  <c r="L186" i="2"/>
  <c r="F186" i="2" s="1"/>
  <c r="K185" i="2"/>
  <c r="J185" i="2"/>
  <c r="I185" i="2"/>
  <c r="H185" i="2"/>
  <c r="G185" i="2"/>
  <c r="L184" i="2"/>
  <c r="F184" i="2" s="1"/>
  <c r="L183" i="2"/>
  <c r="F183" i="2" s="1"/>
  <c r="L182" i="2"/>
  <c r="F182" i="2" s="1"/>
  <c r="L181" i="2"/>
  <c r="F181" i="2" s="1"/>
  <c r="K180" i="2"/>
  <c r="J180" i="2"/>
  <c r="I180" i="2"/>
  <c r="H180" i="2"/>
  <c r="G180" i="2"/>
  <c r="L179" i="2"/>
  <c r="F179" i="2" s="1"/>
  <c r="L178" i="2"/>
  <c r="F178" i="2" s="1"/>
  <c r="L177" i="2"/>
  <c r="F177" i="2" s="1"/>
  <c r="L176" i="2"/>
  <c r="F176" i="2" s="1"/>
  <c r="K175" i="2"/>
  <c r="J175" i="2"/>
  <c r="I175" i="2"/>
  <c r="H175" i="2"/>
  <c r="G175" i="2"/>
  <c r="L174" i="2"/>
  <c r="F174" i="2" s="1"/>
  <c r="L173" i="2"/>
  <c r="F173" i="2" s="1"/>
  <c r="L172" i="2"/>
  <c r="F172" i="2" s="1"/>
  <c r="L171" i="2"/>
  <c r="F171" i="2" s="1"/>
  <c r="K170" i="2"/>
  <c r="J170" i="2"/>
  <c r="I170" i="2"/>
  <c r="H170" i="2"/>
  <c r="G170" i="2"/>
  <c r="L256" i="2"/>
  <c r="F256" i="2" s="1"/>
  <c r="L255" i="2"/>
  <c r="F255" i="2" s="1"/>
  <c r="L254" i="2"/>
  <c r="F254" i="2" s="1"/>
  <c r="L253" i="2"/>
  <c r="F253" i="2" s="1"/>
  <c r="K252" i="2"/>
  <c r="J252" i="2"/>
  <c r="I252" i="2"/>
  <c r="H252" i="2"/>
  <c r="G252" i="2"/>
  <c r="L251" i="2"/>
  <c r="F251" i="2" s="1"/>
  <c r="L250" i="2"/>
  <c r="F250" i="2" s="1"/>
  <c r="L249" i="2"/>
  <c r="F249" i="2" s="1"/>
  <c r="L248" i="2"/>
  <c r="F248" i="2" s="1"/>
  <c r="K247" i="2"/>
  <c r="J247" i="2"/>
  <c r="I247" i="2"/>
  <c r="H247" i="2"/>
  <c r="G247" i="2"/>
  <c r="L246" i="2"/>
  <c r="F246" i="2" s="1"/>
  <c r="L245" i="2"/>
  <c r="F245" i="2" s="1"/>
  <c r="L244" i="2"/>
  <c r="F244" i="2" s="1"/>
  <c r="L243" i="2"/>
  <c r="F243" i="2" s="1"/>
  <c r="K242" i="2"/>
  <c r="J242" i="2"/>
  <c r="I242" i="2"/>
  <c r="H242" i="2"/>
  <c r="G242" i="2"/>
  <c r="L241" i="2"/>
  <c r="F241" i="2" s="1"/>
  <c r="L240" i="2"/>
  <c r="F240" i="2" s="1"/>
  <c r="L239" i="2"/>
  <c r="F239" i="2" s="1"/>
  <c r="L238" i="2"/>
  <c r="F238" i="2" s="1"/>
  <c r="K237" i="2"/>
  <c r="J237" i="2"/>
  <c r="I237" i="2"/>
  <c r="H237" i="2"/>
  <c r="G237" i="2"/>
  <c r="L169" i="2"/>
  <c r="F169" i="2" s="1"/>
  <c r="L168" i="2"/>
  <c r="F168" i="2" s="1"/>
  <c r="L167" i="2"/>
  <c r="F167" i="2" s="1"/>
  <c r="L166" i="2"/>
  <c r="F166" i="2" s="1"/>
  <c r="K165" i="2"/>
  <c r="J165" i="2"/>
  <c r="I165" i="2"/>
  <c r="H165" i="2"/>
  <c r="G165" i="2"/>
  <c r="L164" i="2"/>
  <c r="F164" i="2" s="1"/>
  <c r="L163" i="2"/>
  <c r="F163" i="2" s="1"/>
  <c r="L162" i="2"/>
  <c r="F162" i="2" s="1"/>
  <c r="L161" i="2"/>
  <c r="F161" i="2" s="1"/>
  <c r="K160" i="2"/>
  <c r="J160" i="2"/>
  <c r="I160" i="2"/>
  <c r="H160" i="2"/>
  <c r="G160" i="2"/>
  <c r="L151" i="2"/>
  <c r="L150" i="2"/>
  <c r="L149" i="2"/>
  <c r="L148" i="2"/>
  <c r="K147" i="2"/>
  <c r="J147" i="2"/>
  <c r="I147" i="2"/>
  <c r="H147" i="2"/>
  <c r="G147" i="2"/>
  <c r="L135" i="2"/>
  <c r="F135" i="2" s="1"/>
  <c r="L134" i="2"/>
  <c r="F134" i="2" s="1"/>
  <c r="L133" i="2"/>
  <c r="F133" i="2" s="1"/>
  <c r="L132" i="2"/>
  <c r="F132" i="2" s="1"/>
  <c r="L138" i="2" l="1"/>
  <c r="F138" i="2" s="1"/>
  <c r="L140" i="2"/>
  <c r="F140" i="2" s="1"/>
  <c r="L137" i="2"/>
  <c r="F137" i="2" s="1"/>
  <c r="L139" i="2"/>
  <c r="F139" i="2" s="1"/>
  <c r="F149" i="2"/>
  <c r="F150" i="2"/>
  <c r="F151" i="2"/>
  <c r="F148" i="2"/>
  <c r="L147" i="2"/>
  <c r="L252" i="2"/>
  <c r="L175" i="2"/>
  <c r="L185" i="2"/>
  <c r="L232" i="2"/>
  <c r="L180" i="2"/>
  <c r="L222" i="2"/>
  <c r="L227" i="2"/>
  <c r="L247" i="2"/>
  <c r="L131" i="2"/>
  <c r="L195" i="2"/>
  <c r="L217" i="2"/>
  <c r="L170" i="2"/>
  <c r="L237" i="2"/>
  <c r="L242" i="2"/>
  <c r="L160" i="2"/>
  <c r="L165" i="2"/>
  <c r="L51" i="2"/>
  <c r="F51" i="2" s="1"/>
  <c r="L50" i="2"/>
  <c r="F50" i="2" s="1"/>
  <c r="L49" i="2"/>
  <c r="F49" i="2" s="1"/>
  <c r="L48" i="2"/>
  <c r="F48" i="2" s="1"/>
  <c r="K47" i="2"/>
  <c r="J47" i="2"/>
  <c r="I47" i="2"/>
  <c r="H47" i="2"/>
  <c r="G47" i="2"/>
  <c r="L46" i="2"/>
  <c r="F46" i="2" s="1"/>
  <c r="L45" i="2"/>
  <c r="F45" i="2" s="1"/>
  <c r="L44" i="2"/>
  <c r="F44" i="2" s="1"/>
  <c r="L43" i="2"/>
  <c r="F43" i="2" s="1"/>
  <c r="K42" i="2"/>
  <c r="J42" i="2"/>
  <c r="I42" i="2"/>
  <c r="H42" i="2"/>
  <c r="G42" i="2"/>
  <c r="L61" i="2"/>
  <c r="F61" i="2" s="1"/>
  <c r="L60" i="2"/>
  <c r="F60" i="2" s="1"/>
  <c r="L59" i="2"/>
  <c r="F59" i="2" s="1"/>
  <c r="L58" i="2"/>
  <c r="F58" i="2" s="1"/>
  <c r="K57" i="2"/>
  <c r="J57" i="2"/>
  <c r="I57" i="2"/>
  <c r="H57" i="2"/>
  <c r="G57" i="2"/>
  <c r="L107" i="2"/>
  <c r="F107" i="2" s="1"/>
  <c r="L106" i="2"/>
  <c r="F106" i="2" s="1"/>
  <c r="L105" i="2"/>
  <c r="F105" i="2" s="1"/>
  <c r="L104" i="2"/>
  <c r="F104" i="2" s="1"/>
  <c r="K103" i="2"/>
  <c r="J103" i="2"/>
  <c r="I103" i="2"/>
  <c r="H103" i="2"/>
  <c r="G103" i="2"/>
  <c r="L78" i="2"/>
  <c r="F78" i="2" s="1"/>
  <c r="L77" i="2"/>
  <c r="F77" i="2" s="1"/>
  <c r="L76" i="2"/>
  <c r="F76" i="2" s="1"/>
  <c r="L75" i="2"/>
  <c r="F75" i="2" s="1"/>
  <c r="K74" i="2"/>
  <c r="J74" i="2"/>
  <c r="I74" i="2"/>
  <c r="H74" i="2"/>
  <c r="G74" i="2"/>
  <c r="L73" i="2"/>
  <c r="F73" i="2" s="1"/>
  <c r="L72" i="2"/>
  <c r="F72" i="2" s="1"/>
  <c r="L71" i="2"/>
  <c r="F71" i="2" s="1"/>
  <c r="L70" i="2"/>
  <c r="K69" i="2"/>
  <c r="J69" i="2"/>
  <c r="I69" i="2"/>
  <c r="H69" i="2"/>
  <c r="G69" i="2"/>
  <c r="L36" i="2"/>
  <c r="F36" i="2" s="1"/>
  <c r="L35" i="2"/>
  <c r="F35" i="2" s="1"/>
  <c r="L34" i="2"/>
  <c r="F34" i="2" s="1"/>
  <c r="L33" i="2"/>
  <c r="F33" i="2" s="1"/>
  <c r="K32" i="2"/>
  <c r="J32" i="2"/>
  <c r="I32" i="2"/>
  <c r="H32" i="2"/>
  <c r="G32" i="2"/>
  <c r="L31" i="2"/>
  <c r="F31" i="2" s="1"/>
  <c r="L30" i="2"/>
  <c r="F30" i="2" s="1"/>
  <c r="L29" i="2"/>
  <c r="F29" i="2" s="1"/>
  <c r="L28" i="2"/>
  <c r="F28" i="2" s="1"/>
  <c r="K27" i="2"/>
  <c r="J27" i="2"/>
  <c r="I27" i="2"/>
  <c r="H27" i="2"/>
  <c r="G27" i="2"/>
  <c r="L26" i="2"/>
  <c r="F26" i="2" s="1"/>
  <c r="L25" i="2"/>
  <c r="F25" i="2" s="1"/>
  <c r="L24" i="2"/>
  <c r="F24" i="2" s="1"/>
  <c r="L23" i="2"/>
  <c r="F23" i="2" s="1"/>
  <c r="K22" i="2"/>
  <c r="J22" i="2"/>
  <c r="I22" i="2"/>
  <c r="H22" i="2"/>
  <c r="G22" i="2"/>
  <c r="L21" i="2"/>
  <c r="F21" i="2" s="1"/>
  <c r="L20" i="2"/>
  <c r="F20" i="2" s="1"/>
  <c r="L19" i="2"/>
  <c r="F19" i="2" s="1"/>
  <c r="L18" i="2"/>
  <c r="F18" i="2" s="1"/>
  <c r="K17" i="2"/>
  <c r="J17" i="2"/>
  <c r="I17" i="2"/>
  <c r="H17" i="2"/>
  <c r="G17" i="2"/>
  <c r="L90" i="2"/>
  <c r="F90" i="2" s="1"/>
  <c r="L89" i="2"/>
  <c r="F89" i="2" s="1"/>
  <c r="L88" i="2"/>
  <c r="F88" i="2" s="1"/>
  <c r="L87" i="2"/>
  <c r="F87" i="2" s="1"/>
  <c r="K86" i="2"/>
  <c r="J86" i="2"/>
  <c r="I86" i="2"/>
  <c r="H86" i="2"/>
  <c r="G86" i="2"/>
  <c r="L84" i="2"/>
  <c r="F84" i="2" s="1"/>
  <c r="L83" i="2"/>
  <c r="F83" i="2" s="1"/>
  <c r="L82" i="2"/>
  <c r="F82" i="2" s="1"/>
  <c r="L81" i="2"/>
  <c r="F81" i="2" s="1"/>
  <c r="K80" i="2"/>
  <c r="J80" i="2"/>
  <c r="I80" i="2"/>
  <c r="H80" i="2"/>
  <c r="G80" i="2"/>
  <c r="L96" i="2"/>
  <c r="F96" i="2" s="1"/>
  <c r="L95" i="2"/>
  <c r="F95" i="2" s="1"/>
  <c r="L94" i="2"/>
  <c r="F94" i="2" s="1"/>
  <c r="L93" i="2"/>
  <c r="F93" i="2" s="1"/>
  <c r="K92" i="2"/>
  <c r="J92" i="2"/>
  <c r="I92" i="2"/>
  <c r="H92" i="2"/>
  <c r="G92" i="2"/>
  <c r="L136" i="2" l="1"/>
  <c r="F136" i="2"/>
  <c r="F227" i="2"/>
  <c r="F147" i="2"/>
  <c r="F222" i="2"/>
  <c r="F237" i="2"/>
  <c r="F185" i="2"/>
  <c r="F175" i="2"/>
  <c r="F247" i="2"/>
  <c r="F170" i="2"/>
  <c r="F195" i="2"/>
  <c r="F242" i="2"/>
  <c r="F217" i="2"/>
  <c r="F180" i="2"/>
  <c r="F232" i="2"/>
  <c r="F252" i="2"/>
  <c r="F165" i="2"/>
  <c r="F160" i="2"/>
  <c r="F131" i="2"/>
  <c r="L47" i="2"/>
  <c r="L42" i="2"/>
  <c r="L103" i="2"/>
  <c r="L22" i="2"/>
  <c r="L27" i="2"/>
  <c r="L32" i="2"/>
  <c r="L57" i="2"/>
  <c r="L86" i="2"/>
  <c r="L80" i="2"/>
  <c r="L92" i="2"/>
  <c r="L74" i="2"/>
  <c r="L69" i="2"/>
  <c r="L17" i="2"/>
  <c r="L16" i="2"/>
  <c r="F16" i="2" s="1"/>
  <c r="L15" i="2"/>
  <c r="F15" i="2" s="1"/>
  <c r="L14" i="2"/>
  <c r="F14" i="2" s="1"/>
  <c r="L13" i="2"/>
  <c r="F13" i="2" s="1"/>
  <c r="K12" i="2"/>
  <c r="J12" i="2"/>
  <c r="I12" i="2"/>
  <c r="H12" i="2"/>
  <c r="G12" i="2"/>
  <c r="F32" i="2" l="1"/>
  <c r="F42" i="2"/>
  <c r="F47" i="2"/>
  <c r="F57" i="2"/>
  <c r="F27" i="2"/>
  <c r="F80" i="2"/>
  <c r="F103" i="2"/>
  <c r="F74" i="2"/>
  <c r="F92" i="2"/>
  <c r="F17" i="2"/>
  <c r="F86" i="2"/>
  <c r="F69" i="2"/>
  <c r="F22" i="2"/>
  <c r="L12" i="2"/>
  <c r="F12" i="2" l="1"/>
</calcChain>
</file>

<file path=xl/sharedStrings.xml><?xml version="1.0" encoding="utf-8"?>
<sst xmlns="http://schemas.openxmlformats.org/spreadsheetml/2006/main" count="1231" uniqueCount="499">
  <si>
    <t>Наименование показателя</t>
  </si>
  <si>
    <t>ед. изм.</t>
  </si>
  <si>
    <t>1.</t>
  </si>
  <si>
    <t>чел.</t>
  </si>
  <si>
    <t>2.</t>
  </si>
  <si>
    <t>3.</t>
  </si>
  <si>
    <t>4.</t>
  </si>
  <si>
    <t xml:space="preserve">Выручка от реализации товаров (работ, услуг) </t>
  </si>
  <si>
    <t>млн. руб.</t>
  </si>
  <si>
    <t>5.</t>
  </si>
  <si>
    <t>Индекс промышленного производства</t>
  </si>
  <si>
    <t>%</t>
  </si>
  <si>
    <t>6.</t>
  </si>
  <si>
    <t>Индекс производства продукции сельского хозяйства в сельхозорганизациях (в сопоставимых ценах)</t>
  </si>
  <si>
    <t>7.</t>
  </si>
  <si>
    <t>8.</t>
  </si>
  <si>
    <t>Число субъектов малого и среднего предпринимательства в расчете на 10 тыс. человек населения</t>
  </si>
  <si>
    <t>ед.</t>
  </si>
  <si>
    <t>9.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</si>
  <si>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</si>
  <si>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10.</t>
  </si>
  <si>
    <t>11.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</si>
  <si>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</si>
  <si>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12.</t>
  </si>
  <si>
    <t xml:space="preserve">Доля муниципальных образовательных учреждений, здания которых находятся в аварийном состоянии или требуют капитального ремонта, в общем числе образовательных учреждений: </t>
  </si>
  <si>
    <t>- доля муниципальных дошкольных образовательных учреждений</t>
  </si>
  <si>
    <t>- доля муниципальных общеобразовательных учреждений</t>
  </si>
  <si>
    <t>13.</t>
  </si>
  <si>
    <t>Доля детей в возрасте 1-6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1-6 лет</t>
  </si>
  <si>
    <t>14.</t>
  </si>
  <si>
    <t>Доля детей 1-6 лет, стоящих на учете для определения в муниципальные дошкольные образовательные учреждения, в общей численности детей в возрасте 1-6 лет</t>
  </si>
  <si>
    <t>15.</t>
  </si>
  <si>
    <t>Доля населения, систематически занимающегося физической культурой и спортом</t>
  </si>
  <si>
    <t>16.</t>
  </si>
  <si>
    <t>Жилищный фонд на конец года всего (на конец года)</t>
  </si>
  <si>
    <t>тыс. кв.м</t>
  </si>
  <si>
    <t>17.</t>
  </si>
  <si>
    <t>Общая площадь жилых помещений в ветхих и аварийных жилых домах</t>
  </si>
  <si>
    <t>18.</t>
  </si>
  <si>
    <t>Общая площадь жилых помещений, приходящаяся в среднем на одного жителя, - всего</t>
  </si>
  <si>
    <t>кв.м</t>
  </si>
  <si>
    <t>19.</t>
  </si>
  <si>
    <t>Доля налоговых и неналоговых доходов местного бюджета  в общем объеме собственных доходов бюджета муниципального образования (без учета субвенций)</t>
  </si>
  <si>
    <t>20.</t>
  </si>
  <si>
    <t>Оборот розничной торговли на 1 жителя</t>
  </si>
  <si>
    <t>тыс. руб.</t>
  </si>
  <si>
    <t>21.</t>
  </si>
  <si>
    <t>22.</t>
  </si>
  <si>
    <t>Объем платных услуг на 1 жителя</t>
  </si>
  <si>
    <t>23.</t>
  </si>
  <si>
    <t>Среднесписочная численность работающих (по полному кругу организаций)</t>
  </si>
  <si>
    <t>24.</t>
  </si>
  <si>
    <t>Уровень зарегистрированной безработицы к трудоспособному населению</t>
  </si>
  <si>
    <t>Среднемесячная начисленная заработная плата работников (по полному кругу организаций)</t>
  </si>
  <si>
    <t>руб.</t>
  </si>
  <si>
    <t>Коэффициент естественного прироста (убыли -) в расчете на 1000 населения</t>
  </si>
  <si>
    <t>Объем инвестиций в основной капитал (за исключением бюджетных средств) в расчете на 1 жителя</t>
  </si>
  <si>
    <t>№ п/п</t>
  </si>
  <si>
    <t xml:space="preserve">№ п/п </t>
  </si>
  <si>
    <t>Наименование мероприятий (инвестпроектов)</t>
  </si>
  <si>
    <t>Механизм реализации (наименование ФП (ОГП, МП)  и др.</t>
  </si>
  <si>
    <t>Срок реализации</t>
  </si>
  <si>
    <t>Источник финансирования</t>
  </si>
  <si>
    <t>2021 г.</t>
  </si>
  <si>
    <t>2025 г.</t>
  </si>
  <si>
    <t>2024 г.</t>
  </si>
  <si>
    <t>2023 г.</t>
  </si>
  <si>
    <t>2022 г.</t>
  </si>
  <si>
    <t>Ответственный исполнитель</t>
  </si>
  <si>
    <t>всего</t>
  </si>
  <si>
    <t>федеральный бюджет</t>
  </si>
  <si>
    <t>областной бюджет</t>
  </si>
  <si>
    <t>местный бюджет</t>
  </si>
  <si>
    <t>внебюджетные средства</t>
  </si>
  <si>
    <t>Общий объем финансирования, млн. руб.</t>
  </si>
  <si>
    <t>Численность постоянного населения (на начало года)</t>
  </si>
  <si>
    <t>тыс. чел.</t>
  </si>
  <si>
    <t>млрд. руб.</t>
  </si>
  <si>
    <t>‰</t>
  </si>
  <si>
    <t>Коэфициент миграционного прироста (- убыли) на 1000 населения</t>
  </si>
  <si>
    <t>МП "Поддержка и развитие муниципальных общеобразовательных организаций Усть-Кутского муниципального образования"</t>
  </si>
  <si>
    <t>МП "Поддержка и развитие муниципальных дошкольных образовательных организаций Усть- Кутского муниципального образования"</t>
  </si>
  <si>
    <t>МП "Развитие дополнительного образования Усть-Кутского муниципального образования"</t>
  </si>
  <si>
    <t>МП "Обеспечение педагогическими кадрами муниципальных образовательных организаций Усть- Кутского муниципального образования"</t>
  </si>
  <si>
    <t>2021-2024 гг.</t>
  </si>
  <si>
    <t>2019-2024 гг.</t>
  </si>
  <si>
    <t>2017-2024 гг.</t>
  </si>
  <si>
    <t>МП "Организация летнего отдыха, оздоровления и занятости детей и подростков Усть-Кутского муниципального образования"</t>
  </si>
  <si>
    <t>МП "Обеспечение пожарной безопасности на объектах образовательных организаций Усть- Кутского муниципального образования"</t>
  </si>
  <si>
    <t>МП "Профилактика социально значимых заболеваний в Усть-Кутском муниципальном образовании"</t>
  </si>
  <si>
    <t>Задача 3. Развитие культурного потенциала личности и населения в целом</t>
  </si>
  <si>
    <t>Строительство школы на 520 мест</t>
  </si>
  <si>
    <t>МП "Развитие культуры Усть-Кутского муниципального образования"</t>
  </si>
  <si>
    <t>Федеральный проект "Цифровая культура" национального проекта "Культура"</t>
  </si>
  <si>
    <t>Открытие виртуального концертного зала в РКДЦ "Магистраль"</t>
  </si>
  <si>
    <t>Региональный проект  "Цифровая образовательная среда"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</si>
  <si>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</si>
  <si>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Региональный проект  "Современная школа"</t>
  </si>
  <si>
    <t>Задача 4. Способствование социализации и эффективной самореализации молодежи, эффективная реализация муниципальной молодежной политики</t>
  </si>
  <si>
    <t>МП "Молодежная политика Усть- Кутского района"</t>
  </si>
  <si>
    <t>2018-2024 гг.</t>
  </si>
  <si>
    <t>Задача 5. Создание условий, обеспечивающих возможность систематически заниматься физической культурой и спортом для всех слоев населения</t>
  </si>
  <si>
    <t>МП "Развитие физической культуры и спорта в Усть-Кутском муниципальном образовании"</t>
  </si>
  <si>
    <t>МП "Доступная среда для инвалидов и других маломобильных групп населения"</t>
  </si>
  <si>
    <t>Задача 6. Повышение эффективности системы социального обслуживания и предоставления мер социальной поддержки</t>
  </si>
  <si>
    <t>Задача 7. Обеспечение комплексных мер противодействия чрезвычайных ситуаций</t>
  </si>
  <si>
    <t>МП "Повышение безопасности дорожного движения в Усть-Кутском муниципальном образовании"</t>
  </si>
  <si>
    <t>МП "Построение, развитие и внедрение аппаратно-программного комплекса "Безопасный город"</t>
  </si>
  <si>
    <t>Задача 10. Повышение качества предоставляемых жилищно-коммунальных услуг, модернизация и развитие жилищно-коммунального хозяйства</t>
  </si>
  <si>
    <t>Дорожная карта по строительству объектов инфраструктуры, в т.ч. жилого комплекса, необходимых для реализации газохимического проекта ООО "Иркутская нефтяная компания"</t>
  </si>
  <si>
    <t>Строительство ВЛ-35 кВ, ПС 35/10 кВ в р.п. Янталь</t>
  </si>
  <si>
    <t xml:space="preserve">Модернизация ПС 220/110/35/6 кВ Лена (реконструкция АЧР с заменой на микропроцессорное устройство с реализацией блокировки по скорости снижения частоты, 1 комплект) </t>
  </si>
  <si>
    <t>2023-2024 гг.</t>
  </si>
  <si>
    <t>Задача 2. Содействие развитию малого и среднего предпринимательства как одного из факторов улучшения отраслевой структуры экономики</t>
  </si>
  <si>
    <t>МП "Содействие развитию малого и среднего предпринимательства в Усть-Кутском муниципальном образовании"</t>
  </si>
  <si>
    <t>МП "Поддержка социально ориентированных некоммерческих организаций и гражданских инициатив в Усть-Кутском муниципальном образовании"</t>
  </si>
  <si>
    <t>Разработка Ярактинского нефтегазоконденсатного месторождения</t>
  </si>
  <si>
    <t>Разработка Аянского (западного) лицензионного участка</t>
  </si>
  <si>
    <t>Разработка Марковского нефтегазоконденсатного месторождения</t>
  </si>
  <si>
    <t>Инвестиционный проект ООО "Иркутская нефтяная компания"</t>
  </si>
  <si>
    <t>Инвестиционный проект ООО "Тихоокеанский терминал"</t>
  </si>
  <si>
    <t>Разработка Большетирского нефтяного месторождения</t>
  </si>
  <si>
    <t>Разработка Ичёдинского нефтяного месторождения</t>
  </si>
  <si>
    <t>Разработка Верхнетирского нефтяного месторождения</t>
  </si>
  <si>
    <t>Извлечение гелия на Ярактинском нефтегазоконденсатном месторождении</t>
  </si>
  <si>
    <t>Строительство завода и системы транспорта ООО "Усть- Кутский газоперерабатывающий завод"</t>
  </si>
  <si>
    <t>Извлечение гелия на Марковском нефтегазоконденсатном месторождении</t>
  </si>
  <si>
    <t xml:space="preserve">Строительство завода  ООО "Иркутский завод полимеров" </t>
  </si>
  <si>
    <t>Инвестиционный проект АО "ИНК - Запад"</t>
  </si>
  <si>
    <t>Инвестиционный проект ООО "Усть-Кутский газоперерабатывающий завод"</t>
  </si>
  <si>
    <t>Инвестиционный проект ООО "Иркутский завод полимеров"</t>
  </si>
  <si>
    <t>Капитальный ремонт автомобильной дороги А-331 "Вилюй" Тулун-Братск-Усть-Кут-Мирный-Якутск на участке км 587+107-км 593+064, Иркутская область</t>
  </si>
  <si>
    <t>Капитальный ремонт автомобильного моста через р. Лена</t>
  </si>
  <si>
    <t>Реконструкция мостового перехода через р. Кута</t>
  </si>
  <si>
    <t>Инвестиционная программа ФКУ Упрдор "Прибайкалье"</t>
  </si>
  <si>
    <t>Строительство и реконструкция участков автомобильной дороги А-331 "Вилюй" Тулун-Братск-Усть-Кут-Мирный-Якутск. Реконструкция моста через реку Якурим на км 588+264 автомобильной дороги А-331 "Вилюй" Тулун-Братск-Усть-Кут-Мирный-Якутск, Иркутская область</t>
  </si>
  <si>
    <t>Инвестиционная программа Дирекции автомобильных дорог</t>
  </si>
  <si>
    <t>Министерство транспорта и дорожного хозяйства Иркутской области</t>
  </si>
  <si>
    <t xml:space="preserve">Проект Администрации МО "город Усть-Кут" и Администрации УКМО
</t>
  </si>
  <si>
    <t>Проект Администрации МО "город Усть-Кут"</t>
  </si>
  <si>
    <t>Строительство ВЛ 500 кВ Нижнеангарская - Усть-Кут N 1 (ориентировочной протяженностью 480 км.) Обеспечение технологического присоединения по-требителей (ОАО "РЖД" (БАМ и Транссиб) и ООО "Иркутская нефтяная компания" (ПС 220 кВ Рассолы)</t>
  </si>
  <si>
    <t>Строительство новой котельной в п. Ручей мощностью 2,0 Гкал/ч</t>
  </si>
  <si>
    <t>Установка модульной котельной на п. Железнодорожный Янтальского МО</t>
  </si>
  <si>
    <t xml:space="preserve">Строительство новой котельной в п. Верхнемарково мощностью 10,0 Гкал/ч. </t>
  </si>
  <si>
    <t>Строительство газопровода в п. Верхнемарково</t>
  </si>
  <si>
    <t xml:space="preserve">Реконструкция напорного канализационного коллектора г. Усть-Кута </t>
  </si>
  <si>
    <t xml:space="preserve">Реконструкция технологического оборудования комплекса объектов водоотведения г. Усть-Кута </t>
  </si>
  <si>
    <t xml:space="preserve">Реконструкция комплекса объектов водоснабжения г. Усть-Кута </t>
  </si>
  <si>
    <t>Инвестиционная программа ООО "Усть-Кутские тепловые сети и котельные"</t>
  </si>
  <si>
    <t>Строительство полигона ТКО в Усть-Кутском районе</t>
  </si>
  <si>
    <t>Сети и объекты водоснабжения (строительство водозабора и водовода)</t>
  </si>
  <si>
    <t>Сети и объекты электроснабжения (ПС 35/6 кВ "Микрорайон", ЛЭП 35 кВ г. Усть-Кут)</t>
  </si>
  <si>
    <t>Мероприятие МП "Развитие физической культуры и спорта в Усть-Кутском муниципальном образовании"</t>
  </si>
  <si>
    <t>Строительство физкультурно-оздоровительного комплекса открытого типа  (ФОКОТ)</t>
  </si>
  <si>
    <t xml:space="preserve">Физкультурно-оздоровительный комплекс со стадионом </t>
  </si>
  <si>
    <t>Жилье площадью 95 тыс. кв. м. (в т.ч. 4,8 тыс. кв.м. нежилых помещений)</t>
  </si>
  <si>
    <t>2024-2025 гг.</t>
  </si>
  <si>
    <t>Многофункциональный центр (Дом культуры) на 400 мест</t>
  </si>
  <si>
    <t>Строительство корпуса на 60 коек для пациентов с внебольничной пневмонией</t>
  </si>
  <si>
    <t>Капитальный ремонт районной больницы (главный корпус)</t>
  </si>
  <si>
    <t>Капитальный ремонт моста через реку Паниха на км 562+830 автомобильной дороги А-331 "Вилюй" Тулун - Братск - Усть-Кут - Мирный - Якутск, Иркутская область</t>
  </si>
  <si>
    <t>Задача 5. Развитие дорожной инфраструктуры, повышение доступности транспортных услуг и услуг связи</t>
  </si>
  <si>
    <t>Задача 4. Обеспечение развития институтов гражданского общества, защиты прав, свобод и интересов населения</t>
  </si>
  <si>
    <t>СТРАТЕГИЧЕСКОЕ НАПРАВЛЕНИЕ № 1. ОБЕСПЕЧЕНИЕ ДОСТОЙНЫХ УСЛОВИЙ ЖИЗНИ, в т.ч. по задачам:</t>
  </si>
  <si>
    <t>СТРАТЕГИЧЕСКОЕ НАПРАВЛЕНИЕ № 2. СОЗДАНИЕ ВОЗМОЖНОСТИ ДЛЯ РАБОТЫ И БИЗНЕСА, в т.ч. по задачам:</t>
  </si>
  <si>
    <t>Задача 3. Содействие развитию социально ориентированных некоммерческих организаций</t>
  </si>
  <si>
    <t>СТРАТЕГИЧЕСКОЕ НАПРАВЛЕНИЕ № 3. ПОДДЕРЖКА ВЫСОКОГО УРОВНЯ УПРАВЛЕНИЯ</t>
  </si>
  <si>
    <t xml:space="preserve">подпрограмма ГП "Развитие жилищно-коммунального хозяйства и повышение энергоэффективности Иркутской области" </t>
  </si>
  <si>
    <t xml:space="preserve"> МП "Комплексное развитие системы коммунальной инфраструктуры на территории Ручейского муниципального образования на период до 2032 года" </t>
  </si>
  <si>
    <t>2022 - 2032 гг.</t>
  </si>
  <si>
    <t>Задача 13. Укрепление гражданского единства</t>
  </si>
  <si>
    <t xml:space="preserve">МП "Комплексная профи-
лактика правонарушений на тер-
ритории Усть-Кутского муници-
пального образования" 
</t>
  </si>
  <si>
    <t>Задача 12. Развитие сельских территорий</t>
  </si>
  <si>
    <t>МП "Старшему поколению  - активное долголетие на территории Усть- Кутского муниципального образования"</t>
  </si>
  <si>
    <t xml:space="preserve">МП "Профилактика экстремизма и терроризма на территории Усть-Кутского муниципального образования" 
</t>
  </si>
  <si>
    <t>ВСЕГО ПО МЕРОПРИЯТИЯМ (ИНВЕСТПРОЕКТАМ)</t>
  </si>
  <si>
    <t>Проект в рамках социально-экономического сотрудничества с ООО "Иркутская нефтяная компания"</t>
  </si>
  <si>
    <t>1.1.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</si>
  <si>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</si>
  <si>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</si>
  <si>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</si>
  <si>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</si>
  <si>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</si>
  <si>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</si>
  <si>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</si>
  <si>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</si>
  <si>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</si>
  <si>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Задача 1. Повышение доступности качественного образования, обеспечение его соответствия потребности социально-экономического развития</t>
  </si>
  <si>
    <t xml:space="preserve"> </t>
  </si>
  <si>
    <t>пп. 1.1.2 раздела 3 Стратегии</t>
  </si>
  <si>
    <t>пп. 1.1.3 раздела 3 Стратегии</t>
  </si>
  <si>
    <t>пп. 1.1.4 раздела 3 Стратегии</t>
  </si>
  <si>
    <t>пп. 1.1.5 раздела 3 Стратегии</t>
  </si>
  <si>
    <t>пп. 1.1.6 раздела 3 Стратегии</t>
  </si>
  <si>
    <t>пп. 1.1.7 раздела 3 Стратегии</t>
  </si>
  <si>
    <t>1.2.</t>
  </si>
  <si>
    <t>1.2.1</t>
  </si>
  <si>
    <t>1.3.</t>
  </si>
  <si>
    <t>1.3.1</t>
  </si>
  <si>
    <t>1.3.2</t>
  </si>
  <si>
    <t>1.4.</t>
  </si>
  <si>
    <t>пп. 1.2.1  раздела 3 Стратегии</t>
  </si>
  <si>
    <t>пп. 1.3.1 раздела 3 Стратегии</t>
  </si>
  <si>
    <t>1.5.1</t>
  </si>
  <si>
    <t>1.6.1</t>
  </si>
  <si>
    <t>пп. 1.5.1 раздела 3 Стратегии</t>
  </si>
  <si>
    <t>пп. 1.6.1 раздела 3 Стратегии</t>
  </si>
  <si>
    <t>1.7.1</t>
  </si>
  <si>
    <t>1.6.2</t>
  </si>
  <si>
    <t>пп. 1.6.2 раздела 3 Стратегии</t>
  </si>
  <si>
    <t>пп. 1.7.1  раздела 3 Стратегии</t>
  </si>
  <si>
    <t>1.10.1</t>
  </si>
  <si>
    <t>пп. 1.10.1 раздела 3 Стратегии</t>
  </si>
  <si>
    <t>1.5.</t>
  </si>
  <si>
    <t>1.6.</t>
  </si>
  <si>
    <t>1.7.</t>
  </si>
  <si>
    <t>1.10.</t>
  </si>
  <si>
    <t>1.12.</t>
  </si>
  <si>
    <t>1.12.1</t>
  </si>
  <si>
    <t>пп. 1.12.1 раздела 3 Стратегии</t>
  </si>
  <si>
    <t>1.13.1</t>
  </si>
  <si>
    <t>1.13.</t>
  </si>
  <si>
    <t>пп. 1.13.1 раздела 3 Стратегии</t>
  </si>
  <si>
    <t>пп. 1.13.2 раздела 3 Стратегии</t>
  </si>
  <si>
    <t>1.13.2</t>
  </si>
  <si>
    <t>2.2.</t>
  </si>
  <si>
    <t>2.2.1</t>
  </si>
  <si>
    <t>2.2.2</t>
  </si>
  <si>
    <t>2.3.</t>
  </si>
  <si>
    <t>2.3.1</t>
  </si>
  <si>
    <t>2.4.</t>
  </si>
  <si>
    <t>пп. 2.2.1 раздела 3 Стратегии</t>
  </si>
  <si>
    <t>пп. 2.2.2 раздела 3 Стратегии</t>
  </si>
  <si>
    <t>пп. 2.3.1 раздела 3 Стратегии</t>
  </si>
  <si>
    <t>2.4.1</t>
  </si>
  <si>
    <t>2.4.1.1</t>
  </si>
  <si>
    <t>2.4.1.2</t>
  </si>
  <si>
    <t>2.4.1.3</t>
  </si>
  <si>
    <t>2.4.1.4</t>
  </si>
  <si>
    <t>2.4.1.5</t>
  </si>
  <si>
    <t>2.4.1.6</t>
  </si>
  <si>
    <t>2.4.1.7</t>
  </si>
  <si>
    <t>2.4.1.8</t>
  </si>
  <si>
    <t>2.4.1.9</t>
  </si>
  <si>
    <t>2.4.1.10</t>
  </si>
  <si>
    <t>2.4.2.</t>
  </si>
  <si>
    <t>проекты создания транспортной инфраструктуры</t>
  </si>
  <si>
    <t>2.4.2.1</t>
  </si>
  <si>
    <t>2.4.2.2</t>
  </si>
  <si>
    <t>2.4.2.3</t>
  </si>
  <si>
    <t>2.4.2.4</t>
  </si>
  <si>
    <t>2.4.2.5</t>
  </si>
  <si>
    <t>2.4.2.6</t>
  </si>
  <si>
    <t>2.4.2.7</t>
  </si>
  <si>
    <t>2.4.2.8</t>
  </si>
  <si>
    <t>2.4.2.9</t>
  </si>
  <si>
    <t>проекты создания инженерно-коммунальной инфраструктуры</t>
  </si>
  <si>
    <t>проекты социальной инфраструктуры</t>
  </si>
  <si>
    <t>3.1.</t>
  </si>
  <si>
    <t>3.1.1</t>
  </si>
  <si>
    <t>3.4.</t>
  </si>
  <si>
    <t>3.4.1</t>
  </si>
  <si>
    <t xml:space="preserve"> проекты создания энергетической инфраструктуры</t>
  </si>
  <si>
    <t>2.5.</t>
  </si>
  <si>
    <t>2.5.1</t>
  </si>
  <si>
    <t>4.1. коммерческие инвестиционные проекты</t>
  </si>
  <si>
    <t>4.2. Проекты создания инфраструктуры, в т.ч.</t>
  </si>
  <si>
    <t>4. Повышение инвестиционной привлекательности УКМО (инвестиционные проекты)</t>
  </si>
  <si>
    <t>2.4.2.11</t>
  </si>
  <si>
    <t>2.4.2.12</t>
  </si>
  <si>
    <t>2.4.2.13</t>
  </si>
  <si>
    <t>2.4.2.14</t>
  </si>
  <si>
    <t>2.4.2.15</t>
  </si>
  <si>
    <t>2.4.2.16</t>
  </si>
  <si>
    <t>2.4.2.17</t>
  </si>
  <si>
    <t>2.4.2.18</t>
  </si>
  <si>
    <t>2.4.2.19</t>
  </si>
  <si>
    <t>2.4.2.20</t>
  </si>
  <si>
    <t>2.4.2.21</t>
  </si>
  <si>
    <t>2.4.2.22</t>
  </si>
  <si>
    <t>2.4.2.23</t>
  </si>
  <si>
    <t>2.4.2.24</t>
  </si>
  <si>
    <t>2.4.2.25</t>
  </si>
  <si>
    <t>2.4.2.26</t>
  </si>
  <si>
    <t>2.4.2.27</t>
  </si>
  <si>
    <t>2.4.2.28</t>
  </si>
  <si>
    <t>2.4.2.29</t>
  </si>
  <si>
    <t>2.4.2.30</t>
  </si>
  <si>
    <t>2.4.2.31</t>
  </si>
  <si>
    <t>2.4.2.32</t>
  </si>
  <si>
    <t>2.4.2.33</t>
  </si>
  <si>
    <t>2.4.2.34</t>
  </si>
  <si>
    <t>2.4.2.35</t>
  </si>
  <si>
    <t>2.4.2.36</t>
  </si>
  <si>
    <t>2.4.2.37</t>
  </si>
  <si>
    <t>2.4.2.38</t>
  </si>
  <si>
    <t>2.4.2.39</t>
  </si>
  <si>
    <t>2.4.2.40</t>
  </si>
  <si>
    <t>2.4.2.41</t>
  </si>
  <si>
    <t>2.4.2.42</t>
  </si>
  <si>
    <t>2.4.2.43</t>
  </si>
  <si>
    <t>2.4.2.44</t>
  </si>
  <si>
    <t>2.4.2.45</t>
  </si>
  <si>
    <t>Задача 1. Совершенствование муниципального управления</t>
  </si>
  <si>
    <t>пп. 2.5.1 раздела 3 Стратегии</t>
  </si>
  <si>
    <t>пп. 3.1.1 раздела 3 Стратегии</t>
  </si>
  <si>
    <t>пп. 3.4.1 раздела 3 Стратегии</t>
  </si>
  <si>
    <t xml:space="preserve">Реконструкция, модернизация объектов теплоснабжения в целях снижения уровня износа существующих объектов и (или) поставки энергии из разных источников в г. Усть-Куте </t>
  </si>
  <si>
    <t>УО</t>
  </si>
  <si>
    <t>План мероприятий по реализации стратегии социально-экономического развития Усть-Кутского муниципального образования</t>
  </si>
  <si>
    <t>Перечень целевых показателей стратегии социально-экономического развития Усть-Кутского муниципального образования</t>
  </si>
  <si>
    <t>Мероприятия за счет бюджетных инвестиций  в форме капитальных вложений в объекты муниципальной собственности  (Администрация УКМО)</t>
  </si>
  <si>
    <t>Строительство детского сада в г. Усть-Куте (микрорайон "Железнодорожник") на 110 мест</t>
  </si>
  <si>
    <t>Мероприятие за счет бюджетных инвестиций  в форме капитальных вложений в объекты муниципальной собственности  (Администрация УКМО)</t>
  </si>
  <si>
    <t xml:space="preserve">Строительство МОУ СОШ № 7 УКМО и благоустройство прилегающей территории </t>
  </si>
  <si>
    <t>2.4.2.46</t>
  </si>
  <si>
    <t>2.4.2.47</t>
  </si>
  <si>
    <t>2.4.2.48</t>
  </si>
  <si>
    <t>2.4.2.49</t>
  </si>
  <si>
    <t>Строительство многофункционального спортивного комплекса в г. Усть-Кут, ул. Кирова, 20</t>
  </si>
  <si>
    <t>УО,ОО</t>
  </si>
  <si>
    <t>УО, ОО</t>
  </si>
  <si>
    <t>ОО</t>
  </si>
  <si>
    <t>Администрация УКМО, УКРБ</t>
  </si>
  <si>
    <t>УКСМП, учреждения культуры</t>
  </si>
  <si>
    <t>УКСМП</t>
  </si>
  <si>
    <t>УКСМП, УО, ОО, общественные организации</t>
  </si>
  <si>
    <t>СОЦ, Администрация УКМО</t>
  </si>
  <si>
    <t>УКСМП, УО</t>
  </si>
  <si>
    <t>Администрация УКМО, УКСМП, УО, УСЗН, УКРБ, КЦСОН, ООП, общественные организации, СМИ</t>
  </si>
  <si>
    <t>Администрация УКМО, ЕДДС</t>
  </si>
  <si>
    <t>Администрация УКМО, УО, УКСМП, КУМИ, КЖПКИТС, СОЦ</t>
  </si>
  <si>
    <t>КПРСХЭ</t>
  </si>
  <si>
    <t>Администрация УКМО, УО, УКСМП, СОЦ, ДЮЦ, СМИ, прочие организации - по согласоанию</t>
  </si>
  <si>
    <t>Администрация УКМО, УО, УКСМП, УКРБ, СОЦ, КДН, МВД, ОМСУ,АК, СМИ, прочие организации - по согласованию</t>
  </si>
  <si>
    <t>КЭСТОЦ, КУМИ, ФУ</t>
  </si>
  <si>
    <t>Аппарат, Правовое управление, КУМИ, прочие органы Администрации УКМО (СМИ) - по согласованию</t>
  </si>
  <si>
    <t>ООО "Иркутская нефтяная компания"</t>
  </si>
  <si>
    <t>ООО "Тихоокеанский терминал"</t>
  </si>
  <si>
    <t>АО "ИНК-Запад"</t>
  </si>
  <si>
    <t>ООО "Усть-Кутский газоперерабатывающий завод"</t>
  </si>
  <si>
    <t>ООО "Иркутский завод полимеров"</t>
  </si>
  <si>
    <t xml:space="preserve"> ФКУ Упрдор "Прибайкалье"</t>
  </si>
  <si>
    <t>Дирекция автомобильных дорог</t>
  </si>
  <si>
    <t xml:space="preserve">Администрация МО "город Усть-Кут" и Администрация УКМО
</t>
  </si>
  <si>
    <t>Администрация МО "город Усть-Кут"</t>
  </si>
  <si>
    <t xml:space="preserve"> АО «Братская электросетевая компания»</t>
  </si>
  <si>
    <t xml:space="preserve"> ОАО «Иркутская электросетевая компания»</t>
  </si>
  <si>
    <t xml:space="preserve"> ПАО "ФСК ЕЭС"</t>
  </si>
  <si>
    <t>Администрация Ручейского МО</t>
  </si>
  <si>
    <t>Администрация Верхнемарковского МО</t>
  </si>
  <si>
    <t>Администрация УКМО, Администрация Верхнемарковского МО</t>
  </si>
  <si>
    <t>ООО УК «Водоканал-Сервис»</t>
  </si>
  <si>
    <t>ООО "Усть-Кутские тепловые сети и котельные"</t>
  </si>
  <si>
    <t>Администрация УКМО, министерство природных ресурсов и экологии Иркутской области</t>
  </si>
  <si>
    <t>министерство строительства Иркутской области</t>
  </si>
  <si>
    <t>Администрация УКМО, министерство строительства Иркутской области</t>
  </si>
  <si>
    <t>Администрация МО г. Усть-Кута, министерство жилищной политики и энергетики Иркутской области</t>
  </si>
  <si>
    <t>ООО "Иркутская нефтяная компания", администрация МО г. Усть-Кута, министерство строительства Иркутской области</t>
  </si>
  <si>
    <t>Администрация Янтальского МО, министерство жилищной политики и энергетики Иркутской области</t>
  </si>
  <si>
    <t>Администрация УКМО</t>
  </si>
  <si>
    <t>Министерство здравоохранения Иркутской области, УКРБ, ООО "Иркутская нефтяная компания", УКС ИО</t>
  </si>
  <si>
    <t>Министерство здравоохранения Иркутской области</t>
  </si>
  <si>
    <t>Министерство здравоохранения Иркутской области, ООО "Иркутская нефтяная компания"</t>
  </si>
  <si>
    <t>КЖПКИТС, УО, ГИБДД - по согласованию</t>
  </si>
  <si>
    <t>УО, УКСМП, ОО, учреждения культуры и спорта, КДН, прочие организации - по согласованию</t>
  </si>
  <si>
    <t>2021 - 2025 гг., в т.ч. по годам</t>
  </si>
  <si>
    <t>2021 - 2025 гг.</t>
  </si>
  <si>
    <t>2026 -2030 гг.</t>
  </si>
  <si>
    <t>2031 - 2036 гг.</t>
  </si>
  <si>
    <t xml:space="preserve">МП "Безопасность населения и территории Усть-Кутского муниципального образования" 
</t>
  </si>
  <si>
    <t>2023-2025 гг.</t>
  </si>
  <si>
    <t>1.13.3</t>
  </si>
  <si>
    <t>Уровень фактической обеспеченности учреждениями культуры от нормативной потребности: клубами и учреждениями клубного типа;              библиотеками</t>
  </si>
  <si>
    <t>Число посещений культурных мероприятий</t>
  </si>
  <si>
    <t>Доля детей в возрасте от 5 до 18 лет, охваченных дополнительным образованием</t>
  </si>
  <si>
    <t>25.</t>
  </si>
  <si>
    <t>26.</t>
  </si>
  <si>
    <t>1.1.10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</si>
  <si>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</si>
  <si>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Региональный проект "Патриотическое воспитание граждан Российской Федерации"</t>
  </si>
  <si>
    <t>2019-2025 гг.</t>
  </si>
  <si>
    <t>2017-2025 гг.</t>
  </si>
  <si>
    <t>Внедрение целевой модели цифровой образовательной среды в общеобразовательных и профессиональных образовательных организациях (без финансирования)</t>
  </si>
  <si>
    <t>Задача 2. Обеспечение доступности медицинской помощи и повышение эффективности медицинских услуг для населения</t>
  </si>
  <si>
    <t>тыс. ед.</t>
  </si>
  <si>
    <t>27.</t>
  </si>
  <si>
    <t>Коэффициент напряженности на рынке труда</t>
  </si>
  <si>
    <t>2020-2024 гг.</t>
  </si>
  <si>
    <t>2020-2025 гг.</t>
  </si>
  <si>
    <t xml:space="preserve">МП "Энергосбережение и повышение энергетической эффективности Усть-Кутского муниципального образования" </t>
  </si>
  <si>
    <t>Строительство 2 детских садов (на 280 мест в общем: 90 м. и 190 м.)</t>
  </si>
  <si>
    <t>с 2023 г.</t>
  </si>
  <si>
    <t>2020-2021 гг.</t>
  </si>
  <si>
    <t>Строительство базы отдыха "Чайка"</t>
  </si>
  <si>
    <t>2.4.2.50</t>
  </si>
  <si>
    <t>Строительство загородного стационарного многопрофильного лагеря отдыха и оздоровления детей "Рассвет"</t>
  </si>
  <si>
    <t>Строительство распределительных сетей 10-0,4кВ в п.Янталь, п.Каймоново, п.Ручей, п.Звёздный Усть-Кутского района</t>
  </si>
  <si>
    <t xml:space="preserve">Строительство ВЛ-10/0,4 кВ, КТПН-250/10/0,4 кВ - 1 шт., г. Усть-Кут, мкрн Холбос
</t>
  </si>
  <si>
    <t xml:space="preserve">Схема и программа развития электроэнергетики Иркутской области (инвестиционная программа ОГУЭП "Облкоммунэнерго")
</t>
  </si>
  <si>
    <t xml:space="preserve">Схема и программа развития электроэнергетики Иркутской области (инвестиционная программа ПАО "ФСК ЕЭС")
</t>
  </si>
  <si>
    <t xml:space="preserve">Схема и программа развития электроэнергетики Иркутской области (инвестиционная программа ООО "ЕвроСибЭнерго-Гидрогенерация")
</t>
  </si>
  <si>
    <t xml:space="preserve">Схема и программа развития электроэнергетики Иркутской области (инвестиционные программы ПАО "ФСК ЕЭС", ПАО "Транснефть", АО "Витимэнерго", ОАО "РЖД")
</t>
  </si>
  <si>
    <t>ОГУЭП "Облкоммунэнерго"</t>
  </si>
  <si>
    <t>ПАО "ФСК ЕЭС"</t>
  </si>
  <si>
    <t>ООО "ЕвроСибЭнерго-Гидрогенерация"</t>
  </si>
  <si>
    <t>ПАО "ФСК ЕЭС", ПАО "Транснефть", АО "Витимэнерго", ОАО "РЖД"</t>
  </si>
  <si>
    <t>Схема и программа развития электроэнергетики Иркутской области (ООО "ИНК")</t>
  </si>
  <si>
    <t>ОАО "ИЭСК"</t>
  </si>
  <si>
    <t xml:space="preserve">Перевод ВЛ 220 кВ Усть-Илимская ГЭС - Усть-Кут N 2 на 500 кВ с расширением ПС 500 кВ Усть-Кут на одну линейную ячейку 500 кВ и установкой шунтирующего реактора мощностью 180 Мвар
</t>
  </si>
  <si>
    <t>Схема и программа развития электроэнергетики Иркутской области (инвестиционная программа ООО "ЕвроСибЭнерго-Гидрогенерация")</t>
  </si>
  <si>
    <t xml:space="preserve"> ООО "ЕвроСибЭнерго-Гидрогенерация"
</t>
  </si>
  <si>
    <t>ООО "ИНК"</t>
  </si>
  <si>
    <t>2.4.1.11</t>
  </si>
  <si>
    <t>до 2035 гг.</t>
  </si>
  <si>
    <t>до 2040 гг.</t>
  </si>
  <si>
    <t>до 2045 гг.</t>
  </si>
  <si>
    <t>до 2044 гг.</t>
  </si>
  <si>
    <t>до 2030 гг.</t>
  </si>
  <si>
    <t>Создание лесоперерабатывающего производства ООО "Стар Вуд"</t>
  </si>
  <si>
    <t>до 2026 г.</t>
  </si>
  <si>
    <t>Инвестиционный проект ООО "Стар Вуд"</t>
  </si>
  <si>
    <t>ООО "Стар Вуд"</t>
  </si>
  <si>
    <t>3.4.2.</t>
  </si>
  <si>
    <t>Администрация УКМО, МКУ СОЦ, УО,УКСМП, по согласованию - ОГБУЗ УКРБ, УСЗН, Управляющие компании ТСЖ, СОНКО, СМИ</t>
  </si>
  <si>
    <t>2027 г.</t>
  </si>
  <si>
    <t>2.4.2.10</t>
  </si>
  <si>
    <t>2.4.2.51</t>
  </si>
  <si>
    <t>2.4.2.52</t>
  </si>
  <si>
    <t>2.4.2.53</t>
  </si>
  <si>
    <t>2.4.2.54</t>
  </si>
  <si>
    <t>2.4.2.55</t>
  </si>
  <si>
    <t>2.4.2.56</t>
  </si>
  <si>
    <t>2.4.2.57</t>
  </si>
  <si>
    <t>ОАО "Российские железные дороги"</t>
  </si>
  <si>
    <t>Проект ОАО "Российские железные дороги"</t>
  </si>
  <si>
    <t xml:space="preserve">Строительство ВЛ-6 кВ, КТПН-400/6/0,4 кВ - 1 шт., г. Усть-Кут, ул. Чернышевского (до уточнения объемов финансирования)
</t>
  </si>
  <si>
    <t xml:space="preserve">Установка на ПС 500 кВ Усть-Кут: ЛАПНУ; АОСН 500 кВ (модернизация); АЛАР, АОПН ВЛ 500 кВ Усть-Илимская ГЭС - Усть-Кут N 3; Комплекс телемеханики; ФОТ АТ1, АТ2 (объемы финансирования по итогам реализации)
</t>
  </si>
  <si>
    <t xml:space="preserve">Строительство КТПН-250/6/0,4 кВ, КТПН-400/6/0,4 кВ - 1 шт. г. Усть-Кут, мкрн Старый Усть-Кут (объемы финансирования по итогам реализации)
</t>
  </si>
  <si>
    <t xml:space="preserve">Установка на Усть-Илимской ГЭС АЛАР, АОПН ВЛ 500 кВ Усть-Илимская ГЭС - Усть-Кут N 3 (объемы финансирования по итогам реализации)
</t>
  </si>
  <si>
    <t xml:space="preserve">Установка УПАСК и ФОЛ на ПС на участках транзитов Усть-Кут - Пеледуй, Усть-Кут - Таксимо, Пеледуй - Таксимо (объемы финансирования по итогам реализации)
</t>
  </si>
  <si>
    <t xml:space="preserve">Реконструкция ПС 500 кВ Усть-Кут с установкой средств компенсации реактивной мощности 180 Мвар (ШР 180 Мвар) для третьей ВЛ 500 кВ Усть-Илимская ГЭС - Усть-Кут (объемы финансирования по итогам реализации)
</t>
  </si>
  <si>
    <t xml:space="preserve">Реконструкция ПС 500 кВ Усть-Кут с установкой второго АТ 500/220 кВ и увеличением трансформаторной мощности на 501 МВА (1 x 501 МВА) (объемы финансирования по итогам реализации)
</t>
  </si>
  <si>
    <t xml:space="preserve">Реконструкция ПС 500 кВ Усть-Кут с установкой ШР 180 Мвар для ВЛ 500 кВ Усть-Кут - Нижнеангарская N 2 (объемы финансирования по итогам реализации)
</t>
  </si>
  <si>
    <t xml:space="preserve">Строительство новой ПС 220 кВ Полимер (2 этап) с установкой БСК 220 кВ 2 x 25 Мвар, реконструкция ПС 220 кВ Полимер с установкой двух трансформаторов 220/10/10 кВ мощностью 80 МВА каждый (2 x 80 МВА) и установкой ИРМ БСК 220 кВ мощностью 25 Мвар каждый (2 x БСК-25 Мвар) (объемы финансирования по итогам реализации)
</t>
  </si>
  <si>
    <t xml:space="preserve">Установка на ПС 220 кВ Лена АОПО ВЛ 110 кВ Усть-Кут - Лена с реализацией УВ на ОН (объемы финансирования по итогам реализации)
</t>
  </si>
  <si>
    <t xml:space="preserve">Реконструкция ПС 500 кВ Усть-Кут с установкой шунтирующего реактора 500 кВ 180 Мвар (ШР 180 Мвар) для ВЛ 500 кВ Усть-Илимская ГЭС - Усть-Кут N 3 (объемы финансирования по итогам реализации)
</t>
  </si>
  <si>
    <t xml:space="preserve">Строительство ВЛ 500 кВ Нижнеангарская - Усть-Кут N 2 ориентировочной протяженностью 480 км (объемы финансирования по итогам реализации)
</t>
  </si>
  <si>
    <t xml:space="preserve">Строительство ВЛ 220 кВ Усть-Кут - Ковыкта N 1, N 2 ориентировочной протяженностью 353 км (2 x 176,5 км) (объемы финансирования по итогам реализации)
</t>
  </si>
  <si>
    <t xml:space="preserve">Заходы ВЛ 220 кВ НПС-7 - НПС-9 I (II) цепь с отпайками на ПС НПС-8 на ПС 220 кВ Рассолы, 
Строительство ПС 220 кВ Рассолы с двумя трансформаторами 220/110/35 кВ мощностью 80 МВА каждый (2 x 80 МВА)
 (обеспечение технологического присоединения потребителей ООО "Иркутская нефтяная компания") (объемы финансирования по итогам реализации)
</t>
  </si>
  <si>
    <t>Локальные очистные сооружения поверхностного стока в районе поселка РЭБ в г. Усть-Кут</t>
  </si>
  <si>
    <t>2.4.2.58</t>
  </si>
  <si>
    <t>Строительство культурного многофункционального центра в г. Усть-Куте (предпроектные работы)</t>
  </si>
  <si>
    <t>Программа развития газоснабжения и газификации Иркутской области на период 2021 - 2025 годов (ПАО "Газпром", Правительство Иркутской области)</t>
  </si>
  <si>
    <t>ПАО "Газпром"</t>
  </si>
  <si>
    <t xml:space="preserve">Газификация г. Усть-Кута - Котельная "Центральная", ООО " Усть-Кутские тепловые сети и котельные", ул. Хорошилова, стр. 1 "В"; АО "Иркутскнефтепродукт"; ООО "Усть-Кутские тепловые сети котельные", ул. Нефтяников, 41  (объемы финансирования будут уточнены после разработки ежегодных  Планов-графиков) </t>
  </si>
  <si>
    <t xml:space="preserve">Газификация г. Усть-Кута - Котельная "Лена",  ООО "Усть-Кутские теловые сети и котельные", ул. Кирова, стр. 105  (объемы финансирования будут уточнены после разработки ежегодных Планов-графиков) </t>
  </si>
  <si>
    <t xml:space="preserve">Газификация г. Усть-Кута - Строительство распределительных газопроводов низкого давления от ПРГ до границ земельных участков потребителей (объемы финансирования будут уточнены после разработки ежегодных Планов-графиков) </t>
  </si>
  <si>
    <t>Газификация г. Усть-Кута - Строительство распределительных газопроводов высокого давления до ПРГ (пункта редуцирования газа) (объемы финансирования будут уточнены после разработки ежегодных Планов-графиков)</t>
  </si>
  <si>
    <t>2.4.2.59</t>
  </si>
  <si>
    <t>2.4.2.60</t>
  </si>
  <si>
    <t>2.4.2.61</t>
  </si>
  <si>
    <t>2.4.2.62</t>
  </si>
  <si>
    <t>2023 - 2026  гг.</t>
  </si>
  <si>
    <t>Модернизация БАМа и Транссиба (II этап) -Реконструкиця здания вокзала Лена</t>
  </si>
  <si>
    <t>2022-2024 гг.</t>
  </si>
  <si>
    <t>Реконструкция аэропортового комплекса г. Усть-Кут (до уточннения сроков реализации и объемов финансирования)</t>
  </si>
  <si>
    <t>План противодействия коррупции в Усть-Кутском муниципальном образовании" (без финансирования)</t>
  </si>
  <si>
    <t>пп. 1.4.1. раздела 3 Стратегии</t>
  </si>
  <si>
    <t>1.4.1</t>
  </si>
  <si>
    <t>пп. 1.13.3 раздела 3 Стратегии</t>
  </si>
  <si>
    <t>Схема и программа развития электроэнергетики Иркутской области (инвестиционная программа ОАО "ИЭСК)</t>
  </si>
  <si>
    <t>Схема и программа развития электроэнергетики Иркутской области (инвестиционная программа ПАО "ФСК ЕЭС")</t>
  </si>
  <si>
    <t>МП "Формирование системы мотивации граждан к ведению здорового образа жизни, включая здоровое питание и отказ от вредных привычек в Усть-Кутском муниципальном образовании"</t>
  </si>
  <si>
    <t>МП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</t>
  </si>
  <si>
    <t>подпрограмма "Устойчивое развитие сельских территорий Усть-Кутского муниципального образования» МП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</t>
  </si>
  <si>
    <t>Схема и программа развития электроэнергетики Иркутской области (инвестиционная программа АО "Братская электросетевая компания")</t>
  </si>
  <si>
    <t>Инвестиционная программа ОАО "Иркутская электросетевая компания"</t>
  </si>
  <si>
    <t>МП "Развитие жилищно-коммунального хозяйства Верхнемарковского  муниципального образования Усть-Кутского муниципального района Иркутской области  на 2020-2032 гг."</t>
  </si>
  <si>
    <t>Инвестиционная программа ООО УК "Водоканал-Сервис"</t>
  </si>
  <si>
    <t>Сети и объекты водоотведения ("Комплексные очистные сооружения в г. Усть-Кут" 2500 м3/сут.)</t>
  </si>
  <si>
    <t>Сети и объекты теплоснабжения ("Котельная на биотопливе в районе п.РЭБ г.Усть-Кут")</t>
  </si>
  <si>
    <t>МП "Вектор детства, семьи, материнства н территории Усть-Кутского муниципального образования"</t>
  </si>
  <si>
    <t>Строительство  офиса врача общей практики с последующим выкупом объекта у ООО "Иркутская нефтяная компания"</t>
  </si>
  <si>
    <t>Ремонт участков автомобильной дороги по ул. Пролетарская от здания № 2 до здания № 10А и по ул. Володарского от здания № 79А до южной границы ГСК "Солнечный"</t>
  </si>
  <si>
    <t>Устройство слоев износа на автомобильной дороге А-331 "Вилюй" Тулун – Братск – Усть-Кут – Мирный – Якутск на участке км 501+000 – км 511+000, Иркутская область</t>
  </si>
  <si>
    <t>Капитальный ремонт автомобильной дороги А-331 "Вилюй" Тулун - Братск - Усть-Кут - Мирный - Якутск на участках км 560+070 - км 562+808, км 562+851 - км 563+312, Иркутская область</t>
  </si>
  <si>
    <t>В соответствии с мероприятиями раздела 3 "Система мероприятий, направленных на социально-экономическое развитие УКМО в долгосрочной перспективе" Стратегии  - пп. 1.1.1 раздела 3 Стратегии</t>
  </si>
  <si>
    <t>подпрограмма "Развитие личных подсобных хозяйств на территории УКМО" МП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</t>
  </si>
  <si>
    <t>2018-2023 гг.</t>
  </si>
  <si>
    <t>2.4.2.63</t>
  </si>
  <si>
    <t>Переселение граждан из жилых помещений в зоне БАМ, признанных непригодными для проживания и/или помещений с высоким уровнем износа в г. Усть-Куте</t>
  </si>
  <si>
    <t>2019-2023 гг.</t>
  </si>
  <si>
    <t xml:space="preserve">Приложение № 6 
к решению Думы
Усть-Кутского муниципального образования
№________ от ________________________г.
Приложение 3 
к Стратегии
</t>
  </si>
  <si>
    <t xml:space="preserve">Приложение № 5 
к решению Думы
Усть-Кутского муниципального образования
№________ от ________________________г.
Приложение 2 к Стратегии
</t>
  </si>
  <si>
    <t>Примечание: информация в Плане мероприятий отражена по состоянию на 31.03.2023 г. (уточнение по итогам 2023 г. (1-2 квартал 2024 г.)</t>
  </si>
  <si>
    <t>Мэр Усть-Кутского муниципального образования                          С.Г. Анисимов</t>
  </si>
  <si>
    <t xml:space="preserve">Мэр Усть-Кутского муниципального образования                          С.Г. Анисимов                                                                                          
</t>
  </si>
  <si>
    <t>Ппримечание: по показателю 1. Численность постоянного населени,  данные за 2022 год отражены исходя из итогов проведения переписи населения Иркутскстатом, за 2023 год - данные бюллетеня численности населения (Иркутскстат).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</si>
</sst>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2"/>
      <color theme="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0" fillId="0" borderId="0" xfId="0" applyAlignment="1"/>
    <xf numFmtId="0" fontId="1" fillId="0" borderId="1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0" fillId="0" borderId="0" xfId="0" applyBorder="1" applyAlignme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0" fillId="0" borderId="0" xfId="0" applyNumberForma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right" vertical="center" wrapText="1"/>
    </xf>
    <xf numFmtId="164" fontId="1" fillId="3" borderId="1" xfId="0" applyNumberFormat="1" applyFont="1" applyFill="1" applyBorder="1" applyAlignment="1">
      <alignment horizontal="right" vertical="center" wrapText="1"/>
    </xf>
    <xf numFmtId="0" fontId="0" fillId="3" borderId="0" xfId="0" applyFill="1"/>
    <xf numFmtId="2" fontId="1" fillId="0" borderId="1" xfId="0" applyNumberFormat="1" applyFont="1" applyBorder="1" applyAlignment="1">
      <alignment wrapText="1"/>
    </xf>
    <xf numFmtId="2" fontId="3" fillId="0" borderId="0" xfId="0" applyNumberFormat="1" applyFont="1" applyAlignment="1">
      <alignment wrapText="1"/>
    </xf>
    <xf numFmtId="0" fontId="1" fillId="4" borderId="1" xfId="0" applyFont="1" applyFill="1" applyBorder="1" applyAlignment="1">
      <alignment wrapText="1"/>
    </xf>
    <xf numFmtId="0" fontId="1" fillId="5" borderId="1" xfId="0" applyFont="1" applyFill="1" applyBorder="1" applyAlignment="1">
      <alignment wrapText="1"/>
    </xf>
    <xf numFmtId="0" fontId="1" fillId="5" borderId="2" xfId="0" applyFont="1" applyFill="1" applyBorder="1" applyAlignment="1">
      <alignment horizontal="center" wrapText="1"/>
    </xf>
    <xf numFmtId="2" fontId="1" fillId="5" borderId="1" xfId="0" applyNumberFormat="1" applyFont="1" applyFill="1" applyBorder="1" applyAlignment="1">
      <alignment wrapText="1"/>
    </xf>
    <xf numFmtId="0" fontId="1" fillId="5" borderId="4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wrapText="1"/>
    </xf>
    <xf numFmtId="2" fontId="2" fillId="4" borderId="1" xfId="0" applyNumberFormat="1" applyFont="1" applyFill="1" applyBorder="1" applyAlignment="1">
      <alignment wrapText="1"/>
    </xf>
    <xf numFmtId="0" fontId="1" fillId="5" borderId="1" xfId="0" applyFont="1" applyFill="1" applyBorder="1" applyAlignment="1">
      <alignment horizontal="left" vertical="center" wrapText="1"/>
    </xf>
    <xf numFmtId="2" fontId="1" fillId="5" borderId="1" xfId="0" applyNumberFormat="1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wrapText="1"/>
    </xf>
    <xf numFmtId="2" fontId="2" fillId="5" borderId="1" xfId="0" applyNumberFormat="1" applyFont="1" applyFill="1" applyBorder="1" applyAlignment="1">
      <alignment wrapText="1"/>
    </xf>
    <xf numFmtId="2" fontId="1" fillId="4" borderId="1" xfId="0" applyNumberFormat="1" applyFont="1" applyFill="1" applyBorder="1" applyAlignment="1">
      <alignment wrapText="1"/>
    </xf>
    <xf numFmtId="0" fontId="1" fillId="5" borderId="3" xfId="0" applyFont="1" applyFill="1" applyBorder="1" applyAlignment="1">
      <alignment horizontal="center" wrapText="1"/>
    </xf>
    <xf numFmtId="2" fontId="1" fillId="5" borderId="3" xfId="0" applyNumberFormat="1" applyFont="1" applyFill="1" applyBorder="1" applyAlignment="1">
      <alignment horizontal="center" wrapText="1"/>
    </xf>
    <xf numFmtId="0" fontId="2" fillId="6" borderId="1" xfId="0" applyFont="1" applyFill="1" applyBorder="1" applyAlignment="1">
      <alignment wrapText="1"/>
    </xf>
    <xf numFmtId="2" fontId="2" fillId="6" borderId="1" xfId="0" applyNumberFormat="1" applyFont="1" applyFill="1" applyBorder="1" applyAlignment="1">
      <alignment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 wrapText="1"/>
    </xf>
    <xf numFmtId="2" fontId="1" fillId="6" borderId="1" xfId="0" applyNumberFormat="1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2" fontId="1" fillId="3" borderId="1" xfId="0" applyNumberFormat="1" applyFont="1" applyFill="1" applyBorder="1" applyAlignment="1">
      <alignment wrapText="1"/>
    </xf>
    <xf numFmtId="49" fontId="1" fillId="5" borderId="2" xfId="0" applyNumberFormat="1" applyFont="1" applyFill="1" applyBorder="1" applyAlignment="1">
      <alignment horizontal="center" vertical="center" wrapText="1"/>
    </xf>
    <xf numFmtId="49" fontId="1" fillId="5" borderId="3" xfId="0" applyNumberFormat="1" applyFont="1" applyFill="1" applyBorder="1" applyAlignment="1">
      <alignment horizontal="center" vertical="center" wrapText="1"/>
    </xf>
    <xf numFmtId="49" fontId="1" fillId="5" borderId="4" xfId="0" applyNumberFormat="1" applyFont="1" applyFill="1" applyBorder="1" applyAlignment="1">
      <alignment horizontal="center" vertical="center" wrapText="1"/>
    </xf>
    <xf numFmtId="49" fontId="2" fillId="5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wrapText="1"/>
    </xf>
    <xf numFmtId="0" fontId="1" fillId="0" borderId="5" xfId="0" applyFont="1" applyBorder="1" applyAlignment="1">
      <alignment vertical="top" wrapText="1"/>
    </xf>
    <xf numFmtId="164" fontId="0" fillId="3" borderId="1" xfId="0" applyNumberForma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left" vertical="center" wrapText="1"/>
    </xf>
    <xf numFmtId="0" fontId="8" fillId="0" borderId="0" xfId="0" applyFont="1"/>
    <xf numFmtId="2" fontId="1" fillId="0" borderId="1" xfId="0" applyNumberFormat="1" applyFont="1" applyBorder="1" applyAlignment="1">
      <alignment horizontal="right" vertical="center" wrapText="1"/>
    </xf>
    <xf numFmtId="0" fontId="1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right" vertical="center" wrapText="1"/>
    </xf>
    <xf numFmtId="164" fontId="6" fillId="3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164" fontId="1" fillId="3" borderId="6" xfId="0" applyNumberFormat="1" applyFont="1" applyFill="1" applyBorder="1" applyAlignment="1">
      <alignment horizontal="right" vertical="center"/>
    </xf>
    <xf numFmtId="164" fontId="1" fillId="3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wrapText="1"/>
    </xf>
    <xf numFmtId="0" fontId="6" fillId="3" borderId="1" xfId="0" applyFont="1" applyFill="1" applyBorder="1" applyAlignment="1">
      <alignment wrapText="1"/>
    </xf>
    <xf numFmtId="2" fontId="1" fillId="3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right" wrapText="1"/>
    </xf>
    <xf numFmtId="0" fontId="2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9" fillId="0" borderId="0" xfId="0" applyFont="1" applyAlignment="1">
      <alignment horizontal="left" wrapText="1"/>
    </xf>
    <xf numFmtId="0" fontId="4" fillId="0" borderId="0" xfId="0" applyFont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5" borderId="14" xfId="0" applyFont="1" applyFill="1" applyBorder="1" applyAlignment="1">
      <alignment horizontal="left" vertical="center" wrapText="1"/>
    </xf>
    <xf numFmtId="0" fontId="2" fillId="5" borderId="15" xfId="0" applyFont="1" applyFill="1" applyBorder="1" applyAlignment="1">
      <alignment horizontal="left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 wrapText="1"/>
    </xf>
    <xf numFmtId="0" fontId="4" fillId="0" borderId="0" xfId="0" applyFont="1" applyAlignment="1">
      <alignment horizontal="right" vertical="center" wrapText="1"/>
    </xf>
    <xf numFmtId="0" fontId="2" fillId="5" borderId="7" xfId="0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horizontal="left" vertical="center" wrapText="1"/>
    </xf>
    <xf numFmtId="0" fontId="2" fillId="5" borderId="9" xfId="0" applyFont="1" applyFill="1" applyBorder="1" applyAlignment="1">
      <alignment horizontal="left" vertical="center" wrapText="1"/>
    </xf>
    <xf numFmtId="0" fontId="2" fillId="6" borderId="7" xfId="0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horizontal="left" vertical="center" wrapText="1"/>
    </xf>
    <xf numFmtId="0" fontId="2" fillId="6" borderId="9" xfId="0" applyFont="1" applyFill="1" applyBorder="1" applyAlignment="1">
      <alignment horizontal="left" vertical="center" wrapText="1"/>
    </xf>
    <xf numFmtId="0" fontId="2" fillId="6" borderId="10" xfId="0" applyFont="1" applyFill="1" applyBorder="1" applyAlignment="1">
      <alignment horizontal="left" vertical="center" wrapText="1"/>
    </xf>
    <xf numFmtId="0" fontId="2" fillId="6" borderId="0" xfId="0" applyFont="1" applyFill="1" applyBorder="1" applyAlignment="1">
      <alignment horizontal="left" vertical="center" wrapText="1"/>
    </xf>
    <xf numFmtId="0" fontId="2" fillId="6" borderId="11" xfId="0" applyFont="1" applyFill="1" applyBorder="1" applyAlignment="1">
      <alignment horizontal="left" vertical="center" wrapText="1"/>
    </xf>
    <xf numFmtId="0" fontId="2" fillId="6" borderId="12" xfId="0" applyFont="1" applyFill="1" applyBorder="1" applyAlignment="1">
      <alignment horizontal="left" vertical="center" wrapText="1"/>
    </xf>
    <xf numFmtId="0" fontId="2" fillId="6" borderId="5" xfId="0" applyFont="1" applyFill="1" applyBorder="1" applyAlignment="1">
      <alignment horizontal="left" vertical="center" wrapText="1"/>
    </xf>
    <xf numFmtId="0" fontId="2" fillId="6" borderId="13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13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wrapText="1"/>
    </xf>
    <xf numFmtId="0" fontId="1" fillId="3" borderId="10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5" borderId="7" xfId="0" applyFont="1" applyFill="1" applyBorder="1" applyAlignment="1">
      <alignment horizontal="left" wrapText="1"/>
    </xf>
    <xf numFmtId="0" fontId="2" fillId="5" borderId="8" xfId="0" applyFont="1" applyFill="1" applyBorder="1" applyAlignment="1">
      <alignment horizontal="left" wrapText="1"/>
    </xf>
    <xf numFmtId="0" fontId="2" fillId="5" borderId="9" xfId="0" applyFont="1" applyFill="1" applyBorder="1" applyAlignment="1">
      <alignment horizontal="left" wrapText="1"/>
    </xf>
    <xf numFmtId="2" fontId="2" fillId="4" borderId="7" xfId="0" applyNumberFormat="1" applyFont="1" applyFill="1" applyBorder="1" applyAlignment="1">
      <alignment horizontal="center" vertical="center" wrapText="1"/>
    </xf>
    <xf numFmtId="2" fontId="2" fillId="4" borderId="8" xfId="0" applyNumberFormat="1" applyFont="1" applyFill="1" applyBorder="1" applyAlignment="1">
      <alignment horizontal="center" vertical="center" wrapText="1"/>
    </xf>
    <xf numFmtId="2" fontId="2" fillId="4" borderId="9" xfId="0" applyNumberFormat="1" applyFont="1" applyFill="1" applyBorder="1" applyAlignment="1">
      <alignment horizontal="center" vertical="center" wrapText="1"/>
    </xf>
    <xf numFmtId="2" fontId="2" fillId="4" borderId="10" xfId="0" applyNumberFormat="1" applyFont="1" applyFill="1" applyBorder="1" applyAlignment="1">
      <alignment horizontal="center" vertical="center" wrapText="1"/>
    </xf>
    <xf numFmtId="2" fontId="2" fillId="4" borderId="0" xfId="0" applyNumberFormat="1" applyFont="1" applyFill="1" applyBorder="1" applyAlignment="1">
      <alignment horizontal="center" vertical="center" wrapText="1"/>
    </xf>
    <xf numFmtId="2" fontId="2" fillId="4" borderId="11" xfId="0" applyNumberFormat="1" applyFont="1" applyFill="1" applyBorder="1" applyAlignment="1">
      <alignment horizontal="center" vertical="center" wrapText="1"/>
    </xf>
    <xf numFmtId="2" fontId="2" fillId="4" borderId="12" xfId="0" applyNumberFormat="1" applyFont="1" applyFill="1" applyBorder="1" applyAlignment="1">
      <alignment horizontal="center" vertical="center" wrapText="1"/>
    </xf>
    <xf numFmtId="2" fontId="2" fillId="4" borderId="5" xfId="0" applyNumberFormat="1" applyFont="1" applyFill="1" applyBorder="1" applyAlignment="1">
      <alignment horizontal="center" vertical="center" wrapText="1"/>
    </xf>
    <xf numFmtId="2" fontId="2" fillId="4" borderId="13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wrapText="1"/>
    </xf>
    <xf numFmtId="2" fontId="1" fillId="3" borderId="4" xfId="0" applyNumberFormat="1" applyFont="1" applyFill="1" applyBorder="1" applyAlignment="1">
      <alignment horizontal="center" wrapText="1"/>
    </xf>
    <xf numFmtId="2" fontId="1" fillId="3" borderId="3" xfId="0" applyNumberFormat="1" applyFont="1" applyFill="1" applyBorder="1" applyAlignment="1">
      <alignment horizont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49" fontId="1" fillId="4" borderId="4" xfId="0" applyNumberFormat="1" applyFont="1" applyFill="1" applyBorder="1" applyAlignment="1">
      <alignment horizontal="center" vertical="center" wrapText="1"/>
    </xf>
    <xf numFmtId="49" fontId="1" fillId="4" borderId="3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wrapText="1"/>
    </xf>
    <xf numFmtId="0" fontId="1" fillId="4" borderId="4" xfId="0" applyFont="1" applyFill="1" applyBorder="1" applyAlignment="1">
      <alignment horizontal="center" wrapText="1"/>
    </xf>
    <xf numFmtId="0" fontId="1" fillId="4" borderId="3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2" fillId="4" borderId="12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4" borderId="13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 wrapText="1"/>
    </xf>
    <xf numFmtId="49" fontId="2" fillId="6" borderId="4" xfId="0" applyNumberFormat="1" applyFont="1" applyFill="1" applyBorder="1" applyAlignment="1">
      <alignment horizontal="center" vertical="center" wrapText="1"/>
    </xf>
    <xf numFmtId="49" fontId="2" fillId="6" borderId="3" xfId="0" applyNumberFormat="1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wrapText="1"/>
    </xf>
    <xf numFmtId="0" fontId="2" fillId="6" borderId="4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tabSelected="1" topLeftCell="A34" zoomScale="106" zoomScaleNormal="106" workbookViewId="0">
      <selection activeCell="B52" sqref="B52"/>
    </sheetView>
  </sheetViews>
  <sheetFormatPr defaultRowHeight="15" x14ac:dyDescent="0.25"/>
  <cols>
    <col min="1" max="1" width="4.140625" customWidth="1"/>
    <col min="2" max="2" width="32.28515625" customWidth="1"/>
    <col min="3" max="3" width="7.5703125" customWidth="1"/>
    <col min="4" max="4" width="9.28515625" bestFit="1" customWidth="1"/>
    <col min="5" max="5" width="9.85546875" bestFit="1" customWidth="1"/>
    <col min="7" max="7" width="10" customWidth="1"/>
    <col min="8" max="8" width="9.7109375" bestFit="1" customWidth="1"/>
    <col min="9" max="9" width="8.7109375" customWidth="1"/>
  </cols>
  <sheetData>
    <row r="1" spans="1:20" ht="105.75" customHeight="1" x14ac:dyDescent="0.25">
      <c r="O1" s="73" t="s">
        <v>493</v>
      </c>
      <c r="P1" s="73"/>
      <c r="Q1" s="73"/>
      <c r="R1" s="73"/>
      <c r="S1" s="73"/>
    </row>
    <row r="2" spans="1:20" ht="23.25" customHeight="1" x14ac:dyDescent="0.25">
      <c r="B2" s="74" t="s">
        <v>310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</row>
    <row r="3" spans="1:20" ht="19.5" customHeight="1" x14ac:dyDescent="0.25">
      <c r="A3" s="53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</row>
    <row r="4" spans="1:20" ht="26.25" customHeight="1" x14ac:dyDescent="0.25">
      <c r="A4" s="80" t="s">
        <v>57</v>
      </c>
      <c r="B4" s="78" t="s">
        <v>0</v>
      </c>
      <c r="C4" s="78" t="s">
        <v>1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</row>
    <row r="5" spans="1:20" x14ac:dyDescent="0.25">
      <c r="A5" s="81"/>
      <c r="B5" s="78"/>
      <c r="C5" s="78"/>
      <c r="D5" s="1">
        <v>2021</v>
      </c>
      <c r="E5" s="1">
        <v>2022</v>
      </c>
      <c r="F5" s="1">
        <v>2023</v>
      </c>
      <c r="G5" s="1">
        <v>2024</v>
      </c>
      <c r="H5" s="1">
        <v>2025</v>
      </c>
      <c r="I5" s="1">
        <v>2026</v>
      </c>
      <c r="J5" s="1">
        <v>2027</v>
      </c>
      <c r="K5" s="1">
        <v>2028</v>
      </c>
      <c r="L5" s="1">
        <v>2029</v>
      </c>
      <c r="M5" s="1">
        <v>2030</v>
      </c>
      <c r="N5" s="1">
        <v>2031</v>
      </c>
      <c r="O5" s="1">
        <v>2032</v>
      </c>
      <c r="P5" s="1">
        <v>2033</v>
      </c>
      <c r="Q5" s="1">
        <v>2034</v>
      </c>
      <c r="R5" s="1">
        <v>2035</v>
      </c>
      <c r="S5" s="1">
        <v>2036</v>
      </c>
    </row>
    <row r="6" spans="1:20" ht="33.75" customHeight="1" x14ac:dyDescent="0.25">
      <c r="A6" s="2" t="s">
        <v>2</v>
      </c>
      <c r="B6" s="2" t="s">
        <v>75</v>
      </c>
      <c r="C6" s="67" t="s">
        <v>3</v>
      </c>
      <c r="D6" s="11">
        <v>47279</v>
      </c>
      <c r="E6" s="11">
        <v>43180</v>
      </c>
      <c r="F6" s="11">
        <v>42502</v>
      </c>
      <c r="G6" s="11">
        <v>41832</v>
      </c>
      <c r="H6" s="11">
        <v>41162</v>
      </c>
      <c r="I6" s="11">
        <v>40507</v>
      </c>
      <c r="J6" s="11">
        <v>40847</v>
      </c>
      <c r="K6" s="11">
        <v>42087</v>
      </c>
      <c r="L6" s="11">
        <v>41539</v>
      </c>
      <c r="M6" s="11">
        <v>41009</v>
      </c>
      <c r="N6" s="11">
        <v>40481</v>
      </c>
      <c r="O6" s="11">
        <v>39952</v>
      </c>
      <c r="P6" s="11">
        <v>39423</v>
      </c>
      <c r="Q6" s="11">
        <v>38896</v>
      </c>
      <c r="R6" s="11">
        <v>38364</v>
      </c>
      <c r="S6" s="11">
        <v>37833</v>
      </c>
    </row>
    <row r="7" spans="1:20" ht="49.5" customHeight="1" x14ac:dyDescent="0.25">
      <c r="A7" s="2" t="s">
        <v>4</v>
      </c>
      <c r="B7" s="2" t="s">
        <v>55</v>
      </c>
      <c r="C7" s="67" t="s">
        <v>78</v>
      </c>
      <c r="D7" s="11">
        <v>-8.6999999999999993</v>
      </c>
      <c r="E7" s="11">
        <v>-7.2</v>
      </c>
      <c r="F7" s="11">
        <v>-7.2</v>
      </c>
      <c r="G7" s="11">
        <v>-7.3</v>
      </c>
      <c r="H7" s="11">
        <v>-7.4</v>
      </c>
      <c r="I7" s="11">
        <v>-7.5</v>
      </c>
      <c r="J7" s="11">
        <v>-7.5</v>
      </c>
      <c r="K7" s="11">
        <v>-7.2</v>
      </c>
      <c r="L7" s="11">
        <v>-7.1</v>
      </c>
      <c r="M7" s="11">
        <v>-7.1</v>
      </c>
      <c r="N7" s="11">
        <v>-7.3</v>
      </c>
      <c r="O7" s="11">
        <v>-7.4</v>
      </c>
      <c r="P7" s="11">
        <v>-7.4</v>
      </c>
      <c r="Q7" s="11">
        <v>-7.6</v>
      </c>
      <c r="R7" s="11">
        <v>-7.7</v>
      </c>
      <c r="S7" s="11">
        <v>-6.5</v>
      </c>
    </row>
    <row r="8" spans="1:20" ht="42.75" customHeight="1" x14ac:dyDescent="0.25">
      <c r="A8" s="2" t="s">
        <v>5</v>
      </c>
      <c r="B8" s="10" t="s">
        <v>79</v>
      </c>
      <c r="C8" s="67" t="s">
        <v>78</v>
      </c>
      <c r="D8" s="11">
        <v>-7.4</v>
      </c>
      <c r="E8" s="11">
        <v>-8.6999999999999993</v>
      </c>
      <c r="F8" s="11">
        <v>-8.6</v>
      </c>
      <c r="G8" s="11">
        <v>-8.6999999999999993</v>
      </c>
      <c r="H8" s="11">
        <v>-8.5</v>
      </c>
      <c r="I8" s="11">
        <v>15.9</v>
      </c>
      <c r="J8" s="11">
        <v>37.799999999999997</v>
      </c>
      <c r="K8" s="11">
        <v>-5.8</v>
      </c>
      <c r="L8" s="11">
        <v>-5.7</v>
      </c>
      <c r="M8" s="11">
        <v>-5.7</v>
      </c>
      <c r="N8" s="11">
        <v>-5.8</v>
      </c>
      <c r="O8" s="11">
        <v>-5.9</v>
      </c>
      <c r="P8" s="11">
        <v>-6</v>
      </c>
      <c r="Q8" s="11">
        <v>-6</v>
      </c>
      <c r="R8" s="11">
        <v>-6.1</v>
      </c>
      <c r="S8" s="11">
        <v>-6.2</v>
      </c>
    </row>
    <row r="9" spans="1:20" ht="38.25" customHeight="1" x14ac:dyDescent="0.25">
      <c r="A9" s="2" t="s">
        <v>6</v>
      </c>
      <c r="B9" s="2" t="s">
        <v>7</v>
      </c>
      <c r="C9" s="67" t="s">
        <v>77</v>
      </c>
      <c r="D9" s="11">
        <v>361.8</v>
      </c>
      <c r="E9" s="11">
        <v>473.8</v>
      </c>
      <c r="F9" s="11">
        <v>486.1</v>
      </c>
      <c r="G9" s="11">
        <v>500.3</v>
      </c>
      <c r="H9" s="11">
        <v>519.6</v>
      </c>
      <c r="I9" s="12">
        <f>H9*103.8%</f>
        <v>539.34480000000008</v>
      </c>
      <c r="J9" s="12">
        <f>I9*103%</f>
        <v>555.52514400000007</v>
      </c>
      <c r="K9" s="12">
        <f t="shared" ref="K9:S9" si="0">J9*103%</f>
        <v>572.19089832000009</v>
      </c>
      <c r="L9" s="12">
        <f t="shared" si="0"/>
        <v>589.35662526960016</v>
      </c>
      <c r="M9" s="12">
        <f t="shared" si="0"/>
        <v>607.03732402768821</v>
      </c>
      <c r="N9" s="12">
        <f t="shared" si="0"/>
        <v>625.24844374851887</v>
      </c>
      <c r="O9" s="12">
        <f t="shared" si="0"/>
        <v>644.00589706097446</v>
      </c>
      <c r="P9" s="12">
        <f t="shared" si="0"/>
        <v>663.32607397280367</v>
      </c>
      <c r="Q9" s="12">
        <f t="shared" si="0"/>
        <v>683.22585619198776</v>
      </c>
      <c r="R9" s="12">
        <f t="shared" si="0"/>
        <v>703.7226318777474</v>
      </c>
      <c r="S9" s="12">
        <f t="shared" si="0"/>
        <v>724.83431083407982</v>
      </c>
    </row>
    <row r="10" spans="1:20" ht="36.75" customHeight="1" x14ac:dyDescent="0.25">
      <c r="A10" s="2" t="s">
        <v>9</v>
      </c>
      <c r="B10" s="2" t="s">
        <v>10</v>
      </c>
      <c r="C10" s="67" t="s">
        <v>11</v>
      </c>
      <c r="D10" s="11">
        <v>110.4</v>
      </c>
      <c r="E10" s="11">
        <v>100.8</v>
      </c>
      <c r="F10" s="11">
        <v>100.9</v>
      </c>
      <c r="G10" s="11">
        <v>100.9</v>
      </c>
      <c r="H10" s="11">
        <v>100.8</v>
      </c>
      <c r="I10" s="11">
        <v>101</v>
      </c>
      <c r="J10" s="11">
        <v>101</v>
      </c>
      <c r="K10" s="11">
        <v>101.1</v>
      </c>
      <c r="L10" s="11">
        <v>101.2</v>
      </c>
      <c r="M10" s="11">
        <v>101.5</v>
      </c>
      <c r="N10" s="11">
        <v>101.7</v>
      </c>
      <c r="O10" s="11">
        <v>101.6</v>
      </c>
      <c r="P10" s="11">
        <v>101.4</v>
      </c>
      <c r="Q10" s="11">
        <v>101.5</v>
      </c>
      <c r="R10" s="11">
        <v>101.6</v>
      </c>
      <c r="S10" s="11">
        <v>101.7</v>
      </c>
    </row>
    <row r="11" spans="1:20" ht="51" x14ac:dyDescent="0.25">
      <c r="A11" s="2" t="s">
        <v>12</v>
      </c>
      <c r="B11" s="2" t="s">
        <v>13</v>
      </c>
      <c r="C11" s="67" t="s">
        <v>11</v>
      </c>
      <c r="D11" s="11">
        <v>92.9</v>
      </c>
      <c r="E11" s="11">
        <v>93</v>
      </c>
      <c r="F11" s="11">
        <v>93.1</v>
      </c>
      <c r="G11" s="11">
        <v>93.2</v>
      </c>
      <c r="H11" s="11">
        <v>93.3</v>
      </c>
      <c r="I11" s="11">
        <v>93.4</v>
      </c>
      <c r="J11" s="11">
        <v>93.5</v>
      </c>
      <c r="K11" s="11">
        <v>93.6</v>
      </c>
      <c r="L11" s="11">
        <v>93.7</v>
      </c>
      <c r="M11" s="11">
        <v>93.8</v>
      </c>
      <c r="N11" s="11">
        <v>93.9</v>
      </c>
      <c r="O11" s="11">
        <v>94</v>
      </c>
      <c r="P11" s="11">
        <v>94.1</v>
      </c>
      <c r="Q11" s="11">
        <v>94.2</v>
      </c>
      <c r="R11" s="11">
        <v>94.3</v>
      </c>
      <c r="S11" s="11">
        <v>94.4</v>
      </c>
    </row>
    <row r="12" spans="1:20" ht="51" x14ac:dyDescent="0.25">
      <c r="A12" s="2" t="s">
        <v>14</v>
      </c>
      <c r="B12" s="2" t="s">
        <v>56</v>
      </c>
      <c r="C12" s="67" t="s">
        <v>8</v>
      </c>
      <c r="D12" s="54">
        <v>0.9</v>
      </c>
      <c r="E12" s="12">
        <v>3.2</v>
      </c>
      <c r="F12" s="12">
        <v>3</v>
      </c>
      <c r="G12" s="12">
        <v>2.9</v>
      </c>
      <c r="H12" s="12">
        <v>1.5</v>
      </c>
      <c r="I12" s="12">
        <v>1</v>
      </c>
      <c r="J12" s="12">
        <v>1</v>
      </c>
      <c r="K12" s="12">
        <v>0.9</v>
      </c>
      <c r="L12" s="12">
        <v>0.9</v>
      </c>
      <c r="M12" s="12">
        <v>0.8</v>
      </c>
      <c r="N12" s="12">
        <v>0.8</v>
      </c>
      <c r="O12" s="12">
        <v>0.7</v>
      </c>
      <c r="P12" s="12">
        <v>0.7</v>
      </c>
      <c r="Q12" s="12">
        <v>0.7</v>
      </c>
      <c r="R12" s="12">
        <v>0.7</v>
      </c>
      <c r="S12" s="12">
        <v>0.7</v>
      </c>
      <c r="T12" s="13"/>
    </row>
    <row r="13" spans="1:20" ht="63" customHeight="1" x14ac:dyDescent="0.25">
      <c r="A13" s="2" t="s">
        <v>15</v>
      </c>
      <c r="B13" s="2" t="s">
        <v>16</v>
      </c>
      <c r="C13" s="67" t="s">
        <v>17</v>
      </c>
      <c r="D13" s="16">
        <v>349.9</v>
      </c>
      <c r="E13" s="16">
        <v>380</v>
      </c>
      <c r="F13" s="16">
        <v>380</v>
      </c>
      <c r="G13" s="16">
        <v>380</v>
      </c>
      <c r="H13" s="16">
        <v>380</v>
      </c>
      <c r="I13" s="16">
        <v>385</v>
      </c>
      <c r="J13" s="16">
        <v>385</v>
      </c>
      <c r="K13" s="16">
        <v>385</v>
      </c>
      <c r="L13" s="16">
        <v>385</v>
      </c>
      <c r="M13" s="16">
        <v>385</v>
      </c>
      <c r="N13" s="16">
        <v>390</v>
      </c>
      <c r="O13" s="16">
        <v>390</v>
      </c>
      <c r="P13" s="16">
        <v>390</v>
      </c>
      <c r="Q13" s="16">
        <v>390</v>
      </c>
      <c r="R13" s="16">
        <v>390</v>
      </c>
      <c r="S13" s="16">
        <v>390</v>
      </c>
    </row>
    <row r="14" spans="1:20" ht="115.5" customHeight="1" x14ac:dyDescent="0.25">
      <c r="A14" s="2" t="s">
        <v>18</v>
      </c>
      <c r="B14" s="2" t="s">
        <v>19</v>
      </c>
      <c r="C14" s="67" t="s">
        <v>11</v>
      </c>
      <c r="D14" s="16">
        <v>13.3</v>
      </c>
      <c r="E14" s="16">
        <v>11</v>
      </c>
      <c r="F14" s="16">
        <v>11</v>
      </c>
      <c r="G14" s="16">
        <v>11</v>
      </c>
      <c r="H14" s="16">
        <v>11</v>
      </c>
      <c r="I14" s="16">
        <v>11</v>
      </c>
      <c r="J14" s="16">
        <v>11</v>
      </c>
      <c r="K14" s="16">
        <v>11</v>
      </c>
      <c r="L14" s="16">
        <v>11</v>
      </c>
      <c r="M14" s="16">
        <v>11</v>
      </c>
      <c r="N14" s="16">
        <v>11</v>
      </c>
      <c r="O14" s="16">
        <v>11</v>
      </c>
      <c r="P14" s="16">
        <v>11</v>
      </c>
      <c r="Q14" s="16">
        <v>11</v>
      </c>
      <c r="R14" s="16">
        <v>11</v>
      </c>
      <c r="S14" s="16">
        <v>11</v>
      </c>
    </row>
    <row r="15" spans="1:20" ht="86.25" customHeight="1" x14ac:dyDescent="0.25">
      <c r="A15" s="58" t="s">
        <v>20</v>
      </c>
      <c r="B15" s="55" t="s">
        <v>373</v>
      </c>
      <c r="C15" s="68" t="s">
        <v>11</v>
      </c>
      <c r="D15" s="16">
        <v>100</v>
      </c>
      <c r="E15" s="16">
        <v>100</v>
      </c>
      <c r="F15" s="16">
        <v>100</v>
      </c>
      <c r="G15" s="16">
        <v>100</v>
      </c>
      <c r="H15" s="16">
        <v>100</v>
      </c>
      <c r="I15" s="16">
        <v>100</v>
      </c>
      <c r="J15" s="16">
        <v>100</v>
      </c>
      <c r="K15" s="16">
        <v>100</v>
      </c>
      <c r="L15" s="16">
        <v>100</v>
      </c>
      <c r="M15" s="16">
        <v>100</v>
      </c>
      <c r="N15" s="16">
        <v>100</v>
      </c>
      <c r="O15" s="16">
        <v>100</v>
      </c>
      <c r="P15" s="16">
        <v>100</v>
      </c>
      <c r="Q15" s="16">
        <v>100</v>
      </c>
      <c r="R15" s="16">
        <v>100</v>
      </c>
      <c r="S15" s="16">
        <v>100</v>
      </c>
    </row>
    <row r="16" spans="1:20" ht="104.25" customHeight="1" x14ac:dyDescent="0.25">
      <c r="A16" s="58" t="s">
        <v>21</v>
      </c>
      <c r="B16" s="58" t="s">
        <v>22</v>
      </c>
      <c r="C16" s="68" t="s">
        <v>11</v>
      </c>
      <c r="D16" s="16">
        <v>23.1</v>
      </c>
      <c r="E16" s="16">
        <v>23.1</v>
      </c>
      <c r="F16" s="16">
        <v>23.1</v>
      </c>
      <c r="G16" s="16">
        <v>23.1</v>
      </c>
      <c r="H16" s="16">
        <v>22.5</v>
      </c>
      <c r="I16" s="16">
        <v>22.5</v>
      </c>
      <c r="J16" s="16">
        <v>22.5</v>
      </c>
      <c r="K16" s="16">
        <v>22.5</v>
      </c>
      <c r="L16" s="16">
        <v>22.5</v>
      </c>
      <c r="M16" s="16">
        <v>22.5</v>
      </c>
      <c r="N16" s="16">
        <v>22.5</v>
      </c>
      <c r="O16" s="16">
        <v>22.5</v>
      </c>
      <c r="P16" s="16">
        <v>22.5</v>
      </c>
      <c r="Q16" s="16">
        <v>22.5</v>
      </c>
      <c r="R16" s="16">
        <v>22.5</v>
      </c>
      <c r="S16" s="16">
        <v>22.5</v>
      </c>
    </row>
    <row r="17" spans="1:19" ht="39" customHeight="1" x14ac:dyDescent="0.25">
      <c r="A17" s="58" t="s">
        <v>23</v>
      </c>
      <c r="B17" s="58" t="s">
        <v>374</v>
      </c>
      <c r="C17" s="68" t="s">
        <v>385</v>
      </c>
      <c r="D17" s="16">
        <v>150</v>
      </c>
      <c r="E17" s="16">
        <v>155</v>
      </c>
      <c r="F17" s="16">
        <v>160</v>
      </c>
      <c r="G17" s="16">
        <v>165</v>
      </c>
      <c r="H17" s="16">
        <v>170</v>
      </c>
      <c r="I17" s="16">
        <v>175</v>
      </c>
      <c r="J17" s="16">
        <v>180</v>
      </c>
      <c r="K17" s="16">
        <v>185</v>
      </c>
      <c r="L17" s="16">
        <v>190</v>
      </c>
      <c r="M17" s="16">
        <v>195</v>
      </c>
      <c r="N17" s="16">
        <v>200</v>
      </c>
      <c r="O17" s="16">
        <v>205</v>
      </c>
      <c r="P17" s="16">
        <v>210</v>
      </c>
      <c r="Q17" s="16">
        <v>215</v>
      </c>
      <c r="R17" s="16">
        <v>220</v>
      </c>
      <c r="S17" s="16">
        <v>225</v>
      </c>
    </row>
    <row r="18" spans="1:19" ht="103.5" customHeight="1" x14ac:dyDescent="0.25">
      <c r="A18" s="79" t="s">
        <v>27</v>
      </c>
      <c r="B18" s="60" t="s">
        <v>24</v>
      </c>
      <c r="C18" s="69" t="s">
        <v>11</v>
      </c>
      <c r="D18" s="61">
        <v>42.5</v>
      </c>
      <c r="E18" s="61">
        <v>42.5</v>
      </c>
      <c r="F18" s="61">
        <v>37.5</v>
      </c>
      <c r="G18" s="61">
        <v>37.5</v>
      </c>
      <c r="H18" s="61">
        <v>37.5</v>
      </c>
      <c r="I18" s="61">
        <v>37.5</v>
      </c>
      <c r="J18" s="61">
        <v>37.5</v>
      </c>
      <c r="K18" s="61">
        <v>37.5</v>
      </c>
      <c r="L18" s="61">
        <v>37.5</v>
      </c>
      <c r="M18" s="61">
        <v>37.5</v>
      </c>
      <c r="N18" s="61">
        <v>37.5</v>
      </c>
      <c r="O18" s="61">
        <v>37.5</v>
      </c>
      <c r="P18" s="61">
        <v>37.5</v>
      </c>
      <c r="Q18" s="61">
        <v>37.5</v>
      </c>
      <c r="R18" s="61">
        <v>37.5</v>
      </c>
      <c r="S18" s="61">
        <v>37.5</v>
      </c>
    </row>
    <row r="19" spans="1:19" ht="54" customHeight="1" x14ac:dyDescent="0.25">
      <c r="A19" s="79"/>
      <c r="B19" s="60" t="s">
        <v>25</v>
      </c>
      <c r="C19" s="69" t="s">
        <v>11</v>
      </c>
      <c r="D19" s="61">
        <v>36.4</v>
      </c>
      <c r="E19" s="61">
        <v>36.4</v>
      </c>
      <c r="F19" s="61">
        <v>36.4</v>
      </c>
      <c r="G19" s="61">
        <v>36.4</v>
      </c>
      <c r="H19" s="61">
        <v>36.4</v>
      </c>
      <c r="I19" s="61">
        <v>36.4</v>
      </c>
      <c r="J19" s="61">
        <v>36.4</v>
      </c>
      <c r="K19" s="61">
        <v>36.4</v>
      </c>
      <c r="L19" s="61">
        <v>36.4</v>
      </c>
      <c r="M19" s="61">
        <v>36.4</v>
      </c>
      <c r="N19" s="61">
        <v>36.4</v>
      </c>
      <c r="O19" s="61">
        <v>36.4</v>
      </c>
      <c r="P19" s="61">
        <v>36.4</v>
      </c>
      <c r="Q19" s="61">
        <v>36.4</v>
      </c>
      <c r="R19" s="61">
        <v>36.4</v>
      </c>
      <c r="S19" s="61">
        <v>36.4</v>
      </c>
    </row>
    <row r="20" spans="1:19" ht="54.75" customHeight="1" x14ac:dyDescent="0.25">
      <c r="A20" s="79"/>
      <c r="B20" s="60" t="s">
        <v>26</v>
      </c>
      <c r="C20" s="69" t="s">
        <v>11</v>
      </c>
      <c r="D20" s="61">
        <v>47</v>
      </c>
      <c r="E20" s="61">
        <v>47</v>
      </c>
      <c r="F20" s="61">
        <v>35</v>
      </c>
      <c r="G20" s="61">
        <v>35</v>
      </c>
      <c r="H20" s="61">
        <v>35</v>
      </c>
      <c r="I20" s="61">
        <v>35</v>
      </c>
      <c r="J20" s="61">
        <v>35</v>
      </c>
      <c r="K20" s="61">
        <v>35</v>
      </c>
      <c r="L20" s="61">
        <v>35</v>
      </c>
      <c r="M20" s="61">
        <v>35</v>
      </c>
      <c r="N20" s="61">
        <v>35</v>
      </c>
      <c r="O20" s="61">
        <v>35</v>
      </c>
      <c r="P20" s="61">
        <v>35</v>
      </c>
      <c r="Q20" s="61">
        <v>35</v>
      </c>
      <c r="R20" s="61">
        <v>35</v>
      </c>
      <c r="S20" s="61">
        <v>35</v>
      </c>
    </row>
    <row r="21" spans="1:19" ht="115.5" customHeight="1" x14ac:dyDescent="0.25">
      <c r="A21" s="60" t="s">
        <v>29</v>
      </c>
      <c r="B21" s="60" t="s">
        <v>28</v>
      </c>
      <c r="C21" s="69" t="s">
        <v>11</v>
      </c>
      <c r="D21" s="61">
        <v>83</v>
      </c>
      <c r="E21" s="61">
        <v>84.7</v>
      </c>
      <c r="F21" s="61">
        <v>88.2</v>
      </c>
      <c r="G21" s="61">
        <v>90</v>
      </c>
      <c r="H21" s="61">
        <v>90</v>
      </c>
      <c r="I21" s="61">
        <v>90</v>
      </c>
      <c r="J21" s="61">
        <v>90</v>
      </c>
      <c r="K21" s="61">
        <v>90</v>
      </c>
      <c r="L21" s="61">
        <v>90</v>
      </c>
      <c r="M21" s="61">
        <v>90</v>
      </c>
      <c r="N21" s="61">
        <v>90</v>
      </c>
      <c r="O21" s="61">
        <v>90</v>
      </c>
      <c r="P21" s="61">
        <v>90</v>
      </c>
      <c r="Q21" s="61">
        <v>90</v>
      </c>
      <c r="R21" s="61">
        <v>90</v>
      </c>
      <c r="S21" s="61">
        <v>90</v>
      </c>
    </row>
    <row r="22" spans="1:19" ht="90.75" customHeight="1" x14ac:dyDescent="0.25">
      <c r="A22" s="60" t="s">
        <v>31</v>
      </c>
      <c r="B22" s="60" t="s">
        <v>30</v>
      </c>
      <c r="C22" s="69" t="s">
        <v>11</v>
      </c>
      <c r="D22" s="62">
        <v>16</v>
      </c>
      <c r="E22" s="62">
        <v>14.8</v>
      </c>
      <c r="F22" s="62">
        <v>11.8</v>
      </c>
      <c r="G22" s="62">
        <v>12</v>
      </c>
      <c r="H22" s="62">
        <v>12</v>
      </c>
      <c r="I22" s="62">
        <v>12</v>
      </c>
      <c r="J22" s="62">
        <v>15</v>
      </c>
      <c r="K22" s="62">
        <v>15</v>
      </c>
      <c r="L22" s="62">
        <v>15</v>
      </c>
      <c r="M22" s="62">
        <v>15</v>
      </c>
      <c r="N22" s="62">
        <v>15</v>
      </c>
      <c r="O22" s="62">
        <v>15</v>
      </c>
      <c r="P22" s="62">
        <v>15</v>
      </c>
      <c r="Q22" s="62">
        <v>15</v>
      </c>
      <c r="R22" s="62">
        <v>15</v>
      </c>
      <c r="S22" s="62">
        <v>15</v>
      </c>
    </row>
    <row r="23" spans="1:19" ht="59.25" customHeight="1" x14ac:dyDescent="0.25">
      <c r="A23" s="59" t="s">
        <v>33</v>
      </c>
      <c r="B23" s="60" t="s">
        <v>375</v>
      </c>
      <c r="C23" s="69" t="s">
        <v>11</v>
      </c>
      <c r="D23" s="62">
        <v>65</v>
      </c>
      <c r="E23" s="62">
        <v>63</v>
      </c>
      <c r="F23" s="62">
        <v>67.400000000000006</v>
      </c>
      <c r="G23" s="62">
        <v>73.5</v>
      </c>
      <c r="H23" s="62">
        <v>77</v>
      </c>
      <c r="I23" s="62">
        <v>77</v>
      </c>
      <c r="J23" s="62">
        <v>77</v>
      </c>
      <c r="K23" s="62">
        <v>80</v>
      </c>
      <c r="L23" s="62">
        <v>80</v>
      </c>
      <c r="M23" s="62">
        <v>82</v>
      </c>
      <c r="N23" s="62">
        <v>82</v>
      </c>
      <c r="O23" s="62">
        <v>82</v>
      </c>
      <c r="P23" s="62">
        <v>85</v>
      </c>
      <c r="Q23" s="62">
        <v>85</v>
      </c>
      <c r="R23" s="62">
        <v>85</v>
      </c>
      <c r="S23" s="62">
        <v>85</v>
      </c>
    </row>
    <row r="24" spans="1:19" ht="60.75" customHeight="1" x14ac:dyDescent="0.25">
      <c r="A24" s="58" t="s">
        <v>36</v>
      </c>
      <c r="B24" s="58" t="s">
        <v>32</v>
      </c>
      <c r="C24" s="68" t="s">
        <v>11</v>
      </c>
      <c r="D24" s="16">
        <v>35.6</v>
      </c>
      <c r="E24" s="16">
        <v>38</v>
      </c>
      <c r="F24" s="16">
        <v>40.200000000000003</v>
      </c>
      <c r="G24" s="16">
        <v>43</v>
      </c>
      <c r="H24" s="16">
        <v>45.5</v>
      </c>
      <c r="I24" s="16">
        <v>48</v>
      </c>
      <c r="J24" s="16">
        <v>50.4</v>
      </c>
      <c r="K24" s="16">
        <v>53</v>
      </c>
      <c r="L24" s="16">
        <v>55</v>
      </c>
      <c r="M24" s="16">
        <v>57.5</v>
      </c>
      <c r="N24" s="16">
        <v>60</v>
      </c>
      <c r="O24" s="16">
        <v>63</v>
      </c>
      <c r="P24" s="16">
        <v>65</v>
      </c>
      <c r="Q24" s="16">
        <v>65</v>
      </c>
      <c r="R24" s="16">
        <v>65</v>
      </c>
      <c r="S24" s="16">
        <v>65</v>
      </c>
    </row>
    <row r="25" spans="1:19" ht="42.75" customHeight="1" x14ac:dyDescent="0.25">
      <c r="A25" s="58" t="s">
        <v>38</v>
      </c>
      <c r="B25" s="58" t="s">
        <v>34</v>
      </c>
      <c r="C25" s="68" t="s">
        <v>35</v>
      </c>
      <c r="D25" s="12">
        <v>1184.4600000000003</v>
      </c>
      <c r="E25" s="12">
        <v>1184.4600000000003</v>
      </c>
      <c r="F25" s="12">
        <v>1184.46</v>
      </c>
      <c r="G25" s="12">
        <v>1229.76</v>
      </c>
      <c r="H25" s="12">
        <v>1279.46</v>
      </c>
      <c r="I25" s="12">
        <v>1279.46</v>
      </c>
      <c r="J25" s="12">
        <v>1279.46</v>
      </c>
      <c r="K25" s="12">
        <v>1279.46</v>
      </c>
      <c r="L25" s="12">
        <v>1279.46</v>
      </c>
      <c r="M25" s="12">
        <v>1279.46</v>
      </c>
      <c r="N25" s="12">
        <v>1279.46</v>
      </c>
      <c r="O25" s="12">
        <v>1279.46</v>
      </c>
      <c r="P25" s="12">
        <v>1279.46</v>
      </c>
      <c r="Q25" s="12">
        <v>1279.46</v>
      </c>
      <c r="R25" s="12">
        <v>1279.46</v>
      </c>
      <c r="S25" s="12">
        <v>1279.46</v>
      </c>
    </row>
    <row r="26" spans="1:19" ht="49.5" customHeight="1" x14ac:dyDescent="0.25">
      <c r="A26" s="58" t="s">
        <v>41</v>
      </c>
      <c r="B26" s="58" t="s">
        <v>37</v>
      </c>
      <c r="C26" s="68" t="s">
        <v>35</v>
      </c>
      <c r="D26" s="12">
        <v>249.75020000000001</v>
      </c>
      <c r="E26" s="12">
        <v>249.75020000000001</v>
      </c>
      <c r="F26" s="12">
        <v>249.50044980000001</v>
      </c>
      <c r="G26" s="12">
        <v>249.25094935020002</v>
      </c>
      <c r="H26" s="12">
        <v>249.00169840084982</v>
      </c>
      <c r="I26" s="12">
        <v>248.75269670244896</v>
      </c>
      <c r="J26" s="12">
        <v>248.50394400574652</v>
      </c>
      <c r="K26" s="12">
        <v>248.25544006174079</v>
      </c>
      <c r="L26" s="12">
        <v>248.00718462167904</v>
      </c>
      <c r="M26" s="12">
        <v>247.75917743705736</v>
      </c>
      <c r="N26" s="12">
        <v>247.51141825962031</v>
      </c>
      <c r="O26" s="12">
        <v>247.26390684136069</v>
      </c>
      <c r="P26" s="12">
        <v>247.01664293451933</v>
      </c>
      <c r="Q26" s="12">
        <v>246.76962629158481</v>
      </c>
      <c r="R26" s="12">
        <v>246.52285666529323</v>
      </c>
      <c r="S26" s="12">
        <v>246.27633380862795</v>
      </c>
    </row>
    <row r="27" spans="1:19" ht="56.25" customHeight="1" x14ac:dyDescent="0.25">
      <c r="A27" s="58" t="s">
        <v>43</v>
      </c>
      <c r="B27" s="58" t="s">
        <v>39</v>
      </c>
      <c r="C27" s="68" t="s">
        <v>40</v>
      </c>
      <c r="D27" s="16">
        <v>27.7</v>
      </c>
      <c r="E27" s="16">
        <v>28.2</v>
      </c>
      <c r="F27" s="16">
        <v>28.2</v>
      </c>
      <c r="G27" s="16">
        <v>28.3</v>
      </c>
      <c r="H27" s="16">
        <v>28.3</v>
      </c>
      <c r="I27" s="16">
        <v>28.3</v>
      </c>
      <c r="J27" s="16">
        <v>28.3</v>
      </c>
      <c r="K27" s="16">
        <v>28.4</v>
      </c>
      <c r="L27" s="16">
        <v>28.4</v>
      </c>
      <c r="M27" s="16">
        <v>28.4</v>
      </c>
      <c r="N27" s="16">
        <v>28.5</v>
      </c>
      <c r="O27" s="16">
        <v>28.5</v>
      </c>
      <c r="P27" s="16">
        <v>28.5</v>
      </c>
      <c r="Q27" s="16">
        <v>28.5</v>
      </c>
      <c r="R27" s="16">
        <v>28.6</v>
      </c>
      <c r="S27" s="16">
        <v>28.6</v>
      </c>
    </row>
    <row r="28" spans="1:19" ht="87" customHeight="1" x14ac:dyDescent="0.25">
      <c r="A28" s="2" t="s">
        <v>46</v>
      </c>
      <c r="B28" s="10" t="s">
        <v>42</v>
      </c>
      <c r="C28" s="67" t="s">
        <v>11</v>
      </c>
      <c r="D28" s="16">
        <v>77.45</v>
      </c>
      <c r="E28" s="16">
        <v>61.3</v>
      </c>
      <c r="F28" s="16">
        <v>76.5</v>
      </c>
      <c r="G28" s="16">
        <v>81.599999999999994</v>
      </c>
      <c r="H28" s="16">
        <v>94.3</v>
      </c>
      <c r="I28" s="16">
        <v>80</v>
      </c>
      <c r="J28" s="16">
        <v>83</v>
      </c>
      <c r="K28" s="16">
        <v>83</v>
      </c>
      <c r="L28" s="16">
        <v>84</v>
      </c>
      <c r="M28" s="16">
        <v>84</v>
      </c>
      <c r="N28" s="16">
        <v>84</v>
      </c>
      <c r="O28" s="16">
        <v>84</v>
      </c>
      <c r="P28" s="16">
        <v>84</v>
      </c>
      <c r="Q28" s="16">
        <v>84</v>
      </c>
      <c r="R28" s="16">
        <v>84</v>
      </c>
      <c r="S28" s="16">
        <v>84</v>
      </c>
    </row>
    <row r="29" spans="1:19" ht="39.75" customHeight="1" x14ac:dyDescent="0.25">
      <c r="A29" s="2" t="s">
        <v>47</v>
      </c>
      <c r="B29" s="10" t="s">
        <v>44</v>
      </c>
      <c r="C29" s="67" t="s">
        <v>45</v>
      </c>
      <c r="D29" s="12">
        <v>146.1</v>
      </c>
      <c r="E29" s="12">
        <v>163.19999999999999</v>
      </c>
      <c r="F29" s="12">
        <v>169.6</v>
      </c>
      <c r="G29" s="12">
        <v>178.4</v>
      </c>
      <c r="H29" s="12">
        <v>188.5</v>
      </c>
      <c r="I29" s="12">
        <v>199.3</v>
      </c>
      <c r="J29" s="12">
        <v>205.5</v>
      </c>
      <c r="K29" s="12">
        <v>207.4</v>
      </c>
      <c r="L29" s="12">
        <v>218.6</v>
      </c>
      <c r="M29" s="12">
        <v>230.2</v>
      </c>
      <c r="N29" s="12">
        <v>242.6</v>
      </c>
      <c r="O29" s="12">
        <v>255.6</v>
      </c>
      <c r="P29" s="12">
        <v>269.39999999999998</v>
      </c>
      <c r="Q29" s="12">
        <v>284</v>
      </c>
      <c r="R29" s="17">
        <v>299.39999999999998</v>
      </c>
      <c r="S29" s="17">
        <v>315.8</v>
      </c>
    </row>
    <row r="30" spans="1:19" ht="36.75" customHeight="1" x14ac:dyDescent="0.25">
      <c r="A30" s="2" t="s">
        <v>49</v>
      </c>
      <c r="B30" s="10" t="s">
        <v>48</v>
      </c>
      <c r="C30" s="67" t="s">
        <v>45</v>
      </c>
      <c r="D30" s="63">
        <v>14.2</v>
      </c>
      <c r="E30" s="63">
        <v>17</v>
      </c>
      <c r="F30" s="63">
        <v>18.8</v>
      </c>
      <c r="G30" s="63">
        <v>20</v>
      </c>
      <c r="H30" s="63">
        <v>21.1</v>
      </c>
      <c r="I30" s="63">
        <v>22.3</v>
      </c>
      <c r="J30" s="63">
        <v>23</v>
      </c>
      <c r="K30" s="63">
        <v>23.3</v>
      </c>
      <c r="L30" s="63">
        <v>24.5</v>
      </c>
      <c r="M30" s="64">
        <v>25.8</v>
      </c>
      <c r="N30" s="64">
        <v>27.2</v>
      </c>
      <c r="O30" s="64">
        <v>28.7</v>
      </c>
      <c r="P30" s="64">
        <v>30.2</v>
      </c>
      <c r="Q30" s="64">
        <v>31.8</v>
      </c>
      <c r="R30" s="65">
        <v>33.6</v>
      </c>
      <c r="S30" s="66">
        <v>35.4</v>
      </c>
    </row>
    <row r="31" spans="1:19" ht="50.25" customHeight="1" x14ac:dyDescent="0.25">
      <c r="A31" s="2" t="s">
        <v>51</v>
      </c>
      <c r="B31" s="10" t="s">
        <v>50</v>
      </c>
      <c r="C31" s="67" t="s">
        <v>76</v>
      </c>
      <c r="D31" s="12">
        <v>24.8</v>
      </c>
      <c r="E31" s="12">
        <v>31</v>
      </c>
      <c r="F31" s="12">
        <v>32.5</v>
      </c>
      <c r="G31" s="12">
        <v>32.9</v>
      </c>
      <c r="H31" s="12">
        <v>33</v>
      </c>
      <c r="I31" s="12">
        <v>32.5</v>
      </c>
      <c r="J31" s="12">
        <v>28</v>
      </c>
      <c r="K31" s="12">
        <v>25</v>
      </c>
      <c r="L31" s="12">
        <v>24</v>
      </c>
      <c r="M31" s="12">
        <v>23</v>
      </c>
      <c r="N31" s="12">
        <v>23</v>
      </c>
      <c r="O31" s="12">
        <v>23</v>
      </c>
      <c r="P31" s="12">
        <v>23</v>
      </c>
      <c r="Q31" s="12">
        <v>23</v>
      </c>
      <c r="R31" s="12">
        <v>23</v>
      </c>
      <c r="S31" s="12">
        <v>23</v>
      </c>
    </row>
    <row r="32" spans="1:19" ht="40.5" customHeight="1" x14ac:dyDescent="0.25">
      <c r="A32" s="2" t="s">
        <v>376</v>
      </c>
      <c r="B32" s="10" t="s">
        <v>52</v>
      </c>
      <c r="C32" s="67" t="s">
        <v>11</v>
      </c>
      <c r="D32" s="11">
        <v>1</v>
      </c>
      <c r="E32" s="11">
        <v>0.49</v>
      </c>
      <c r="F32" s="57">
        <v>0.48</v>
      </c>
      <c r="G32" s="57">
        <v>0.47</v>
      </c>
      <c r="H32" s="57">
        <v>0.46</v>
      </c>
      <c r="I32" s="57">
        <v>0.45</v>
      </c>
      <c r="J32" s="57">
        <v>0.44</v>
      </c>
      <c r="K32" s="57">
        <v>0.43</v>
      </c>
      <c r="L32" s="57">
        <v>0.42</v>
      </c>
      <c r="M32" s="57">
        <v>0.41</v>
      </c>
      <c r="N32" s="57">
        <v>0.4</v>
      </c>
      <c r="O32" s="57">
        <v>0.39</v>
      </c>
      <c r="P32" s="57">
        <v>0.38</v>
      </c>
      <c r="Q32" s="57">
        <v>0.37</v>
      </c>
      <c r="R32" s="57">
        <v>0.36</v>
      </c>
      <c r="S32" s="57">
        <v>0.35</v>
      </c>
    </row>
    <row r="33" spans="1:19" ht="39" customHeight="1" x14ac:dyDescent="0.25">
      <c r="A33" s="58" t="s">
        <v>377</v>
      </c>
      <c r="B33" s="58" t="s">
        <v>387</v>
      </c>
      <c r="C33" s="68" t="s">
        <v>11</v>
      </c>
      <c r="D33" s="16">
        <v>0.38</v>
      </c>
      <c r="E33" s="16">
        <v>0.24</v>
      </c>
      <c r="F33" s="72">
        <v>0.5</v>
      </c>
      <c r="G33" s="72">
        <v>0.48</v>
      </c>
      <c r="H33" s="72">
        <v>0.48</v>
      </c>
      <c r="I33" s="72">
        <v>0.49</v>
      </c>
      <c r="J33" s="72">
        <v>0.5</v>
      </c>
      <c r="K33" s="72">
        <v>0.48</v>
      </c>
      <c r="L33" s="72">
        <v>0.46</v>
      </c>
      <c r="M33" s="72">
        <v>0.44</v>
      </c>
      <c r="N33" s="72">
        <v>0.42</v>
      </c>
      <c r="O33" s="72">
        <v>0.4</v>
      </c>
      <c r="P33" s="72">
        <v>0.4</v>
      </c>
      <c r="Q33" s="72">
        <v>0.4</v>
      </c>
      <c r="R33" s="72">
        <v>0.4</v>
      </c>
      <c r="S33" s="72">
        <v>0.4</v>
      </c>
    </row>
    <row r="34" spans="1:19" ht="54" customHeight="1" x14ac:dyDescent="0.25">
      <c r="A34" s="2" t="s">
        <v>386</v>
      </c>
      <c r="B34" s="10" t="s">
        <v>53</v>
      </c>
      <c r="C34" s="67" t="s">
        <v>54</v>
      </c>
      <c r="D34" s="11">
        <v>79672.2</v>
      </c>
      <c r="E34" s="11">
        <v>91652</v>
      </c>
      <c r="F34" s="12">
        <v>97470</v>
      </c>
      <c r="G34" s="12">
        <v>102245.9</v>
      </c>
      <c r="H34" s="12">
        <f>G34*104.5%</f>
        <v>106846.96549999999</v>
      </c>
      <c r="I34" s="12">
        <v>113481.3</v>
      </c>
      <c r="J34" s="12">
        <f t="shared" ref="J34:S34" si="1">I34*104%</f>
        <v>118020.55200000001</v>
      </c>
      <c r="K34" s="12">
        <f t="shared" si="1"/>
        <v>122741.37408000001</v>
      </c>
      <c r="L34" s="12">
        <f t="shared" si="1"/>
        <v>127651.02904320002</v>
      </c>
      <c r="M34" s="12">
        <f t="shared" si="1"/>
        <v>132757.07020492802</v>
      </c>
      <c r="N34" s="12">
        <f t="shared" si="1"/>
        <v>138067.35301312516</v>
      </c>
      <c r="O34" s="12">
        <f t="shared" si="1"/>
        <v>143590.04713365017</v>
      </c>
      <c r="P34" s="12">
        <f t="shared" si="1"/>
        <v>149333.64901899616</v>
      </c>
      <c r="Q34" s="12">
        <f t="shared" si="1"/>
        <v>155306.99497975601</v>
      </c>
      <c r="R34" s="12">
        <f t="shared" si="1"/>
        <v>161519.27477894624</v>
      </c>
      <c r="S34" s="12">
        <f t="shared" si="1"/>
        <v>167980.0457701041</v>
      </c>
    </row>
    <row r="35" spans="1:19" x14ac:dyDescent="0.25"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</row>
    <row r="36" spans="1:19" ht="32.25" customHeight="1" x14ac:dyDescent="0.25">
      <c r="A36" s="76" t="s">
        <v>498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</row>
    <row r="39" spans="1:19" ht="15" customHeight="1" x14ac:dyDescent="0.25">
      <c r="N39" s="77" t="s">
        <v>497</v>
      </c>
      <c r="O39" s="77"/>
      <c r="P39" s="77"/>
      <c r="Q39" s="77"/>
      <c r="R39" s="77"/>
      <c r="S39" s="77"/>
    </row>
    <row r="40" spans="1:19" x14ac:dyDescent="0.25">
      <c r="N40" s="77"/>
      <c r="O40" s="77"/>
      <c r="P40" s="77"/>
      <c r="Q40" s="77"/>
      <c r="R40" s="77"/>
      <c r="S40" s="77"/>
    </row>
    <row r="41" spans="1:19" x14ac:dyDescent="0.25">
      <c r="N41" s="77"/>
      <c r="O41" s="77"/>
      <c r="P41" s="77"/>
      <c r="Q41" s="77"/>
      <c r="R41" s="77"/>
      <c r="S41" s="77"/>
    </row>
    <row r="42" spans="1:19" x14ac:dyDescent="0.25">
      <c r="N42" s="77"/>
      <c r="O42" s="77"/>
      <c r="P42" s="77"/>
      <c r="Q42" s="77"/>
      <c r="R42" s="77"/>
      <c r="S42" s="77"/>
    </row>
  </sheetData>
  <mergeCells count="10">
    <mergeCell ref="A18:A20"/>
    <mergeCell ref="B4:B5"/>
    <mergeCell ref="C4:C5"/>
    <mergeCell ref="A4:A5"/>
    <mergeCell ref="N39:S42"/>
    <mergeCell ref="A36:S36"/>
    <mergeCell ref="O1:S1"/>
    <mergeCell ref="B2:S2"/>
    <mergeCell ref="B3:S3"/>
    <mergeCell ref="D4:S4"/>
  </mergeCells>
  <pageMargins left="0.11811023622047245" right="0.11811023622047245" top="0.15748031496062992" bottom="0.15748031496062992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48"/>
  <sheetViews>
    <sheetView topLeftCell="A562" zoomScale="112" zoomScaleNormal="112" workbookViewId="0">
      <selection activeCell="A573" sqref="A573:E573"/>
    </sheetView>
  </sheetViews>
  <sheetFormatPr defaultRowHeight="15" x14ac:dyDescent="0.25"/>
  <cols>
    <col min="1" max="1" width="7.85546875" customWidth="1"/>
    <col min="2" max="2" width="48.7109375" customWidth="1"/>
    <col min="3" max="3" width="41.85546875" customWidth="1"/>
    <col min="4" max="4" width="15.85546875" customWidth="1"/>
    <col min="5" max="5" width="29.140625" customWidth="1"/>
    <col min="6" max="6" width="21.42578125" customWidth="1"/>
    <col min="7" max="7" width="11.85546875" customWidth="1"/>
    <col min="8" max="8" width="12.85546875" customWidth="1"/>
    <col min="9" max="9" width="11.85546875" customWidth="1"/>
    <col min="10" max="10" width="11.7109375" customWidth="1"/>
    <col min="11" max="11" width="11.5703125" customWidth="1"/>
    <col min="12" max="12" width="14.85546875" customWidth="1"/>
    <col min="13" max="13" width="14.28515625" customWidth="1"/>
    <col min="14" max="14" width="13.140625" customWidth="1"/>
    <col min="15" max="15" width="25" customWidth="1"/>
  </cols>
  <sheetData>
    <row r="1" spans="1:29" ht="93.75" customHeight="1" x14ac:dyDescent="0.25">
      <c r="M1" s="73" t="s">
        <v>494</v>
      </c>
      <c r="N1" s="73"/>
      <c r="O1" s="73"/>
    </row>
    <row r="2" spans="1:29" ht="18.75" customHeight="1" x14ac:dyDescent="0.25">
      <c r="B2" s="186" t="s">
        <v>309</v>
      </c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</row>
    <row r="3" spans="1:29" ht="15" customHeight="1" x14ac:dyDescent="0.25">
      <c r="A3" s="52"/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6"/>
      <c r="Q3" s="6"/>
      <c r="R3" s="6"/>
      <c r="S3" s="6"/>
      <c r="T3" s="6"/>
      <c r="U3" s="6"/>
      <c r="V3" s="6"/>
      <c r="W3" s="6"/>
      <c r="X3" s="6"/>
    </row>
    <row r="4" spans="1:29" ht="48.75" customHeight="1" x14ac:dyDescent="0.25">
      <c r="A4" s="143" t="s">
        <v>58</v>
      </c>
      <c r="B4" s="143" t="s">
        <v>59</v>
      </c>
      <c r="C4" s="143" t="s">
        <v>60</v>
      </c>
      <c r="D4" s="143" t="s">
        <v>61</v>
      </c>
      <c r="E4" s="143" t="s">
        <v>62</v>
      </c>
      <c r="F4" s="143" t="s">
        <v>74</v>
      </c>
      <c r="G4" s="143" t="s">
        <v>366</v>
      </c>
      <c r="H4" s="143"/>
      <c r="I4" s="143"/>
      <c r="J4" s="143"/>
      <c r="K4" s="143"/>
      <c r="L4" s="156" t="s">
        <v>367</v>
      </c>
      <c r="M4" s="156" t="s">
        <v>368</v>
      </c>
      <c r="N4" s="156" t="s">
        <v>369</v>
      </c>
      <c r="O4" s="156" t="s">
        <v>68</v>
      </c>
      <c r="P4" s="5"/>
      <c r="Q4" s="5"/>
      <c r="R4" s="5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x14ac:dyDescent="0.25">
      <c r="A5" s="143"/>
      <c r="B5" s="143"/>
      <c r="C5" s="143"/>
      <c r="D5" s="143"/>
      <c r="E5" s="143"/>
      <c r="F5" s="143"/>
      <c r="G5" s="41" t="s">
        <v>63</v>
      </c>
      <c r="H5" s="41" t="s">
        <v>67</v>
      </c>
      <c r="I5" s="41" t="s">
        <v>66</v>
      </c>
      <c r="J5" s="41" t="s">
        <v>65</v>
      </c>
      <c r="K5" s="41" t="s">
        <v>64</v>
      </c>
      <c r="L5" s="157"/>
      <c r="M5" s="157"/>
      <c r="N5" s="157"/>
      <c r="O5" s="157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5" customHeight="1" x14ac:dyDescent="0.25">
      <c r="A6" s="112" t="s">
        <v>2</v>
      </c>
      <c r="B6" s="147" t="s">
        <v>163</v>
      </c>
      <c r="C6" s="148"/>
      <c r="D6" s="149"/>
      <c r="E6" s="26" t="s">
        <v>69</v>
      </c>
      <c r="F6" s="27">
        <f>L6+M6+N6</f>
        <v>3465.0619000000002</v>
      </c>
      <c r="G6" s="27">
        <f t="shared" ref="G6:K6" si="0">G7+G8+G9+G10</f>
        <v>367.38980000000004</v>
      </c>
      <c r="H6" s="27">
        <f t="shared" si="0"/>
        <v>603.65190000000007</v>
      </c>
      <c r="I6" s="27">
        <f t="shared" si="0"/>
        <v>1218.5853</v>
      </c>
      <c r="J6" s="27">
        <f t="shared" si="0"/>
        <v>877.42509999999993</v>
      </c>
      <c r="K6" s="27">
        <f t="shared" si="0"/>
        <v>398.00979999999998</v>
      </c>
      <c r="L6" s="27">
        <f>L7+L8+L9+L10</f>
        <v>3465.0619000000002</v>
      </c>
      <c r="M6" s="27">
        <f t="shared" ref="M6" si="1">M7+M8+M9+M10</f>
        <v>0</v>
      </c>
      <c r="N6" s="27">
        <f t="shared" ref="N6" si="2">N7+N8+N9+N10</f>
        <v>0</v>
      </c>
      <c r="O6" s="42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 x14ac:dyDescent="0.25">
      <c r="A7" s="113"/>
      <c r="B7" s="150"/>
      <c r="C7" s="151"/>
      <c r="D7" s="152"/>
      <c r="E7" s="26" t="s">
        <v>70</v>
      </c>
      <c r="F7" s="27">
        <f>L7+M7+N7</f>
        <v>13.5</v>
      </c>
      <c r="G7" s="27">
        <f t="shared" ref="G7:K10" si="3">G13+G18+G23+G28+G33+G38+G43+G48+G53+G58+G64+G70+G75+G81+G87+G93+G98+G104+G110+G116+G122+G127+G132</f>
        <v>1</v>
      </c>
      <c r="H7" s="27">
        <f t="shared" si="3"/>
        <v>1.2</v>
      </c>
      <c r="I7" s="27">
        <f t="shared" si="3"/>
        <v>3.8</v>
      </c>
      <c r="J7" s="27">
        <f t="shared" si="3"/>
        <v>3.75</v>
      </c>
      <c r="K7" s="27">
        <f t="shared" si="3"/>
        <v>3.75</v>
      </c>
      <c r="L7" s="27">
        <f>G7+H7+I7+J7+K7</f>
        <v>13.5</v>
      </c>
      <c r="M7" s="27">
        <f t="shared" ref="M7:N10" si="4">M13+M18+M23+M28+M33+M38+M43+M48+M53+M58+M64+M70+M75+M81+M87+M93+M98+M104+M110+M116+M122+M127+M132</f>
        <v>0</v>
      </c>
      <c r="N7" s="27">
        <f t="shared" si="4"/>
        <v>0</v>
      </c>
      <c r="O7" s="43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</row>
    <row r="8" spans="1:29" x14ac:dyDescent="0.25">
      <c r="A8" s="113"/>
      <c r="B8" s="150"/>
      <c r="C8" s="151"/>
      <c r="D8" s="152"/>
      <c r="E8" s="26" t="s">
        <v>71</v>
      </c>
      <c r="F8" s="27">
        <f>L8+M8+N8</f>
        <v>500.423</v>
      </c>
      <c r="G8" s="27">
        <f t="shared" si="3"/>
        <v>68.152999999999992</v>
      </c>
      <c r="H8" s="27">
        <f t="shared" si="3"/>
        <v>138.53</v>
      </c>
      <c r="I8" s="27">
        <f t="shared" si="3"/>
        <v>126.97</v>
      </c>
      <c r="J8" s="27">
        <f t="shared" si="3"/>
        <v>112.99</v>
      </c>
      <c r="K8" s="27">
        <f t="shared" si="3"/>
        <v>53.779999999999994</v>
      </c>
      <c r="L8" s="27">
        <f>G8+H8+I8+J8+K8</f>
        <v>500.423</v>
      </c>
      <c r="M8" s="27">
        <f t="shared" si="4"/>
        <v>0</v>
      </c>
      <c r="N8" s="27">
        <f t="shared" si="4"/>
        <v>0</v>
      </c>
      <c r="O8" s="43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</row>
    <row r="9" spans="1:29" x14ac:dyDescent="0.25">
      <c r="A9" s="113"/>
      <c r="B9" s="150"/>
      <c r="C9" s="151"/>
      <c r="D9" s="152"/>
      <c r="E9" s="26" t="s">
        <v>72</v>
      </c>
      <c r="F9" s="27">
        <f>L9+M9+N9</f>
        <v>2947.6552999999999</v>
      </c>
      <c r="G9" s="27">
        <f t="shared" si="3"/>
        <v>297.10239999999999</v>
      </c>
      <c r="H9" s="27">
        <f t="shared" si="3"/>
        <v>463.50630000000007</v>
      </c>
      <c r="I9" s="27">
        <f t="shared" si="3"/>
        <v>1086.9817</v>
      </c>
      <c r="J9" s="27">
        <f t="shared" si="3"/>
        <v>759.5850999999999</v>
      </c>
      <c r="K9" s="27">
        <f t="shared" si="3"/>
        <v>340.47980000000001</v>
      </c>
      <c r="L9" s="27">
        <f>G9+H9+I9+J9+K9</f>
        <v>2947.6552999999999</v>
      </c>
      <c r="M9" s="27">
        <f t="shared" si="4"/>
        <v>0</v>
      </c>
      <c r="N9" s="27">
        <f t="shared" si="4"/>
        <v>0</v>
      </c>
      <c r="O9" s="43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 ht="34.5" customHeight="1" x14ac:dyDescent="0.25">
      <c r="A10" s="114"/>
      <c r="B10" s="153"/>
      <c r="C10" s="154"/>
      <c r="D10" s="155"/>
      <c r="E10" s="26" t="s">
        <v>73</v>
      </c>
      <c r="F10" s="27">
        <f>L10+M10+N10</f>
        <v>3.4836</v>
      </c>
      <c r="G10" s="27">
        <f t="shared" si="3"/>
        <v>1.1344000000000001</v>
      </c>
      <c r="H10" s="27">
        <f t="shared" si="3"/>
        <v>0.41560000000000002</v>
      </c>
      <c r="I10" s="27">
        <f t="shared" si="3"/>
        <v>0.83360000000000001</v>
      </c>
      <c r="J10" s="27">
        <f t="shared" si="3"/>
        <v>1.1000000000000001</v>
      </c>
      <c r="K10" s="27">
        <f t="shared" si="3"/>
        <v>0</v>
      </c>
      <c r="L10" s="27">
        <f>G10+H10+I10+J10+K10</f>
        <v>3.4836</v>
      </c>
      <c r="M10" s="27">
        <f t="shared" si="4"/>
        <v>0</v>
      </c>
      <c r="N10" s="27">
        <f t="shared" si="4"/>
        <v>0</v>
      </c>
      <c r="O10" s="4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</row>
    <row r="11" spans="1:29" ht="33" customHeight="1" x14ac:dyDescent="0.25">
      <c r="A11" s="39" t="s">
        <v>177</v>
      </c>
      <c r="B11" s="144" t="s">
        <v>187</v>
      </c>
      <c r="C11" s="145"/>
      <c r="D11" s="146"/>
      <c r="E11" s="22"/>
      <c r="F11" s="22"/>
      <c r="G11" s="22"/>
      <c r="H11" s="22"/>
      <c r="I11" s="22"/>
      <c r="J11" s="22"/>
      <c r="K11" s="22"/>
      <c r="L11" s="22"/>
      <c r="M11" s="24"/>
      <c r="N11" s="24"/>
      <c r="O11" s="23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</row>
    <row r="12" spans="1:29" ht="15" customHeight="1" x14ac:dyDescent="0.25">
      <c r="A12" s="88" t="s">
        <v>178</v>
      </c>
      <c r="B12" s="91" t="s">
        <v>487</v>
      </c>
      <c r="C12" s="91" t="s">
        <v>80</v>
      </c>
      <c r="D12" s="91" t="s">
        <v>381</v>
      </c>
      <c r="E12" s="46" t="s">
        <v>69</v>
      </c>
      <c r="F12" s="47">
        <f>F13+F14+F15+F16</f>
        <v>1234.8999999999999</v>
      </c>
      <c r="G12" s="47">
        <f>G13+G14+G15+G16</f>
        <v>5.5</v>
      </c>
      <c r="H12" s="47">
        <f t="shared" ref="H12" si="5">H13+H14+H15+H16</f>
        <v>113.5</v>
      </c>
      <c r="I12" s="47">
        <f t="shared" ref="I12" si="6">I13+I14+I15+I16</f>
        <v>715</v>
      </c>
      <c r="J12" s="47">
        <f t="shared" ref="J12" si="7">J13+J14+J15+J16</f>
        <v>385.8</v>
      </c>
      <c r="K12" s="47">
        <f t="shared" ref="K12" si="8">K13+K14+K15+K16</f>
        <v>15.100000000000001</v>
      </c>
      <c r="L12" s="19">
        <f>L13+L14+L15+L16</f>
        <v>1234.8999999999999</v>
      </c>
      <c r="M12" s="19">
        <f>M13+M14+M15+M16</f>
        <v>0</v>
      </c>
      <c r="N12" s="19">
        <f>N13+N14+N15+N16</f>
        <v>0</v>
      </c>
      <c r="O12" s="106" t="s">
        <v>308</v>
      </c>
      <c r="P12" s="9"/>
      <c r="Q12" s="9"/>
      <c r="R12" s="9"/>
      <c r="S12" s="9"/>
      <c r="T12" s="9"/>
      <c r="U12" s="8"/>
      <c r="V12" s="4"/>
      <c r="W12" s="4"/>
      <c r="X12" s="4"/>
      <c r="Y12" s="4"/>
      <c r="Z12" s="4"/>
      <c r="AA12" s="4"/>
      <c r="AB12" s="4"/>
      <c r="AC12" s="4"/>
    </row>
    <row r="13" spans="1:29" x14ac:dyDescent="0.25">
      <c r="A13" s="89"/>
      <c r="B13" s="92"/>
      <c r="C13" s="92"/>
      <c r="D13" s="92"/>
      <c r="E13" s="46" t="s">
        <v>70</v>
      </c>
      <c r="F13" s="47">
        <f>L13+M13+N13</f>
        <v>0</v>
      </c>
      <c r="G13" s="47"/>
      <c r="H13" s="47"/>
      <c r="I13" s="47"/>
      <c r="J13" s="47"/>
      <c r="K13" s="47"/>
      <c r="L13" s="19">
        <f>G13+H13+I13+J13+K13</f>
        <v>0</v>
      </c>
      <c r="M13" s="19"/>
      <c r="N13" s="19"/>
      <c r="O13" s="107"/>
      <c r="P13" s="8"/>
      <c r="Q13" s="8"/>
      <c r="R13" s="8"/>
      <c r="S13" s="8"/>
      <c r="T13" s="8"/>
      <c r="U13" s="8"/>
      <c r="V13" s="4"/>
      <c r="W13" s="4"/>
      <c r="X13" s="4"/>
      <c r="Y13" s="4"/>
      <c r="Z13" s="4"/>
      <c r="AA13" s="4"/>
      <c r="AB13" s="4"/>
      <c r="AC13" s="4"/>
    </row>
    <row r="14" spans="1:29" x14ac:dyDescent="0.25">
      <c r="A14" s="89"/>
      <c r="B14" s="92"/>
      <c r="C14" s="92"/>
      <c r="D14" s="92"/>
      <c r="E14" s="46" t="s">
        <v>71</v>
      </c>
      <c r="F14" s="47">
        <f>L14+M14+N14</f>
        <v>127.5</v>
      </c>
      <c r="G14" s="47">
        <v>1</v>
      </c>
      <c r="H14" s="47">
        <v>73.400000000000006</v>
      </c>
      <c r="I14" s="47">
        <v>40.5</v>
      </c>
      <c r="J14" s="47">
        <v>6.3</v>
      </c>
      <c r="K14" s="47">
        <v>6.3</v>
      </c>
      <c r="L14" s="19">
        <f>G14+H14+I14+J14+K14</f>
        <v>127.5</v>
      </c>
      <c r="M14" s="19"/>
      <c r="N14" s="19"/>
      <c r="O14" s="107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</row>
    <row r="15" spans="1:29" ht="15.75" customHeight="1" x14ac:dyDescent="0.25">
      <c r="A15" s="89"/>
      <c r="B15" s="92"/>
      <c r="C15" s="92"/>
      <c r="D15" s="92"/>
      <c r="E15" s="46" t="s">
        <v>72</v>
      </c>
      <c r="F15" s="47">
        <f>L15+M15+N15</f>
        <v>1107.3999999999999</v>
      </c>
      <c r="G15" s="47">
        <v>4.5</v>
      </c>
      <c r="H15" s="47">
        <v>40.1</v>
      </c>
      <c r="I15" s="47">
        <v>674.5</v>
      </c>
      <c r="J15" s="47">
        <v>379.5</v>
      </c>
      <c r="K15" s="47">
        <v>8.8000000000000007</v>
      </c>
      <c r="L15" s="19">
        <f>G15+H15+I15+J15+K15</f>
        <v>1107.3999999999999</v>
      </c>
      <c r="M15" s="19"/>
      <c r="N15" s="19"/>
      <c r="O15" s="107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1:29" ht="39.75" customHeight="1" x14ac:dyDescent="0.25">
      <c r="A16" s="90"/>
      <c r="B16" s="93"/>
      <c r="C16" s="92"/>
      <c r="D16" s="92"/>
      <c r="E16" s="46" t="s">
        <v>73</v>
      </c>
      <c r="F16" s="47">
        <f>L16+M16+N16</f>
        <v>0</v>
      </c>
      <c r="G16" s="47"/>
      <c r="H16" s="47"/>
      <c r="I16" s="47"/>
      <c r="J16" s="47"/>
      <c r="K16" s="47"/>
      <c r="L16" s="19">
        <f>G16+H16+I16+J16+K16</f>
        <v>0</v>
      </c>
      <c r="M16" s="19"/>
      <c r="N16" s="19"/>
      <c r="O16" s="108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:29" x14ac:dyDescent="0.25">
      <c r="A17" s="88" t="s">
        <v>179</v>
      </c>
      <c r="B17" s="136" t="s">
        <v>189</v>
      </c>
      <c r="C17" s="139" t="s">
        <v>81</v>
      </c>
      <c r="D17" s="139" t="s">
        <v>382</v>
      </c>
      <c r="E17" s="46" t="s">
        <v>69</v>
      </c>
      <c r="F17" s="47">
        <f>F18+F19+F20+F21</f>
        <v>60.099999999999994</v>
      </c>
      <c r="G17" s="47">
        <f>G18+G19+G20+G21</f>
        <v>9.1999999999999993</v>
      </c>
      <c r="H17" s="47">
        <f t="shared" ref="H17:K17" si="9">H18+H19+H20+H21</f>
        <v>12.1</v>
      </c>
      <c r="I17" s="47">
        <f t="shared" si="9"/>
        <v>17.5</v>
      </c>
      <c r="J17" s="47">
        <f t="shared" si="9"/>
        <v>16</v>
      </c>
      <c r="K17" s="47">
        <f t="shared" si="9"/>
        <v>5.3</v>
      </c>
      <c r="L17" s="19">
        <f>L18+L19+L20+L21</f>
        <v>60.099999999999994</v>
      </c>
      <c r="M17" s="19">
        <f>M18+M19+M20+M21</f>
        <v>0</v>
      </c>
      <c r="N17" s="19">
        <f>N18+N19+N20+N21</f>
        <v>0</v>
      </c>
      <c r="O17" s="106" t="s">
        <v>308</v>
      </c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</row>
    <row r="18" spans="1:29" x14ac:dyDescent="0.25">
      <c r="A18" s="89"/>
      <c r="B18" s="137"/>
      <c r="C18" s="139"/>
      <c r="D18" s="139"/>
      <c r="E18" s="46" t="s">
        <v>70</v>
      </c>
      <c r="F18" s="47">
        <f>L18+M18+N18</f>
        <v>0</v>
      </c>
      <c r="G18" s="47"/>
      <c r="H18" s="47"/>
      <c r="I18" s="47"/>
      <c r="J18" s="47"/>
      <c r="K18" s="47"/>
      <c r="L18" s="19">
        <f>G18+H18+I18+J18+K18</f>
        <v>0</v>
      </c>
      <c r="M18" s="19"/>
      <c r="N18" s="19"/>
      <c r="O18" s="107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</row>
    <row r="19" spans="1:29" x14ac:dyDescent="0.25">
      <c r="A19" s="89"/>
      <c r="B19" s="137"/>
      <c r="C19" s="139"/>
      <c r="D19" s="139"/>
      <c r="E19" s="46" t="s">
        <v>71</v>
      </c>
      <c r="F19" s="47">
        <f>L19+M19+N19</f>
        <v>0</v>
      </c>
      <c r="G19" s="47"/>
      <c r="H19" s="47"/>
      <c r="I19" s="47"/>
      <c r="J19" s="47"/>
      <c r="K19" s="47"/>
      <c r="L19" s="19">
        <f>G19+H19+I19+J19+K19</f>
        <v>0</v>
      </c>
      <c r="M19" s="19"/>
      <c r="N19" s="19"/>
      <c r="O19" s="107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spans="1:29" x14ac:dyDescent="0.25">
      <c r="A20" s="89"/>
      <c r="B20" s="137"/>
      <c r="C20" s="139"/>
      <c r="D20" s="139"/>
      <c r="E20" s="46" t="s">
        <v>72</v>
      </c>
      <c r="F20" s="47">
        <f>L20+M20+N20</f>
        <v>60.099999999999994</v>
      </c>
      <c r="G20" s="47">
        <v>9.1999999999999993</v>
      </c>
      <c r="H20" s="47">
        <v>12.1</v>
      </c>
      <c r="I20" s="47">
        <v>17.5</v>
      </c>
      <c r="J20" s="47">
        <v>16</v>
      </c>
      <c r="K20" s="47">
        <v>5.3</v>
      </c>
      <c r="L20" s="19">
        <f>G20+H20+I20+J20+K20</f>
        <v>60.099999999999994</v>
      </c>
      <c r="M20" s="19"/>
      <c r="N20" s="19"/>
      <c r="O20" s="107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:29" x14ac:dyDescent="0.25">
      <c r="A21" s="90"/>
      <c r="B21" s="138"/>
      <c r="C21" s="139"/>
      <c r="D21" s="139"/>
      <c r="E21" s="46" t="s">
        <v>73</v>
      </c>
      <c r="F21" s="47">
        <f>L21+M21+N21</f>
        <v>0</v>
      </c>
      <c r="G21" s="47"/>
      <c r="H21" s="47"/>
      <c r="I21" s="47"/>
      <c r="J21" s="47"/>
      <c r="K21" s="47"/>
      <c r="L21" s="19">
        <f>G21+H21+I21+J21+K21</f>
        <v>0</v>
      </c>
      <c r="M21" s="19"/>
      <c r="N21" s="19"/>
      <c r="O21" s="108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:29" x14ac:dyDescent="0.25">
      <c r="A22" s="88" t="s">
        <v>180</v>
      </c>
      <c r="B22" s="136" t="s">
        <v>190</v>
      </c>
      <c r="C22" s="91" t="s">
        <v>82</v>
      </c>
      <c r="D22" s="91" t="s">
        <v>382</v>
      </c>
      <c r="E22" s="46" t="s">
        <v>69</v>
      </c>
      <c r="F22" s="47">
        <f>F23+F24+F25+F26</f>
        <v>417.4</v>
      </c>
      <c r="G22" s="47">
        <f>G23+G24+G25+G26</f>
        <v>62.9</v>
      </c>
      <c r="H22" s="47">
        <f t="shared" ref="H22:K22" si="10">H23+H24+H25+H26</f>
        <v>72.599999999999994</v>
      </c>
      <c r="I22" s="47">
        <f t="shared" si="10"/>
        <v>90.4</v>
      </c>
      <c r="J22" s="47">
        <f t="shared" si="10"/>
        <v>101.1</v>
      </c>
      <c r="K22" s="47">
        <f t="shared" si="10"/>
        <v>90.4</v>
      </c>
      <c r="L22" s="19">
        <f>L23+L24+L25+L26</f>
        <v>417.4</v>
      </c>
      <c r="M22" s="19">
        <f>M23+M24+M25+M26</f>
        <v>0</v>
      </c>
      <c r="N22" s="19">
        <f>N23+N24+N25+N26</f>
        <v>0</v>
      </c>
      <c r="O22" s="106" t="s">
        <v>320</v>
      </c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1:29" x14ac:dyDescent="0.25">
      <c r="A23" s="89"/>
      <c r="B23" s="137"/>
      <c r="C23" s="92"/>
      <c r="D23" s="92"/>
      <c r="E23" s="46" t="s">
        <v>70</v>
      </c>
      <c r="F23" s="47">
        <f>L23+M23+N23</f>
        <v>0</v>
      </c>
      <c r="G23" s="47"/>
      <c r="H23" s="47"/>
      <c r="I23" s="47"/>
      <c r="J23" s="47"/>
      <c r="K23" s="47"/>
      <c r="L23" s="19">
        <f>G23+H23+I23+J23+K23</f>
        <v>0</v>
      </c>
      <c r="M23" s="19"/>
      <c r="N23" s="19"/>
      <c r="O23" s="107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:29" x14ac:dyDescent="0.25">
      <c r="A24" s="89"/>
      <c r="B24" s="137"/>
      <c r="C24" s="92"/>
      <c r="D24" s="92"/>
      <c r="E24" s="46" t="s">
        <v>71</v>
      </c>
      <c r="F24" s="47">
        <f>L24+M24+N24</f>
        <v>0</v>
      </c>
      <c r="G24" s="47"/>
      <c r="H24" s="47"/>
      <c r="I24" s="47"/>
      <c r="J24" s="47"/>
      <c r="K24" s="47"/>
      <c r="L24" s="19">
        <f>G24+H24+I24+J24+K24</f>
        <v>0</v>
      </c>
      <c r="M24" s="19"/>
      <c r="N24" s="19"/>
      <c r="O24" s="107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5" spans="1:29" x14ac:dyDescent="0.25">
      <c r="A25" s="89"/>
      <c r="B25" s="137"/>
      <c r="C25" s="92"/>
      <c r="D25" s="92"/>
      <c r="E25" s="46" t="s">
        <v>72</v>
      </c>
      <c r="F25" s="47">
        <f>L25+M25+N25</f>
        <v>417.4</v>
      </c>
      <c r="G25" s="47">
        <v>62.9</v>
      </c>
      <c r="H25" s="47">
        <v>72.599999999999994</v>
      </c>
      <c r="I25" s="47">
        <v>90.4</v>
      </c>
      <c r="J25" s="47">
        <v>101.1</v>
      </c>
      <c r="K25" s="47">
        <v>90.4</v>
      </c>
      <c r="L25" s="19">
        <f>G25+H25+I25+J25+K25</f>
        <v>417.4</v>
      </c>
      <c r="M25" s="19"/>
      <c r="N25" s="19"/>
      <c r="O25" s="107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spans="1:29" x14ac:dyDescent="0.25">
      <c r="A26" s="90"/>
      <c r="B26" s="138"/>
      <c r="C26" s="93"/>
      <c r="D26" s="93"/>
      <c r="E26" s="46" t="s">
        <v>73</v>
      </c>
      <c r="F26" s="47">
        <f>L26+M26+N26</f>
        <v>0</v>
      </c>
      <c r="G26" s="47"/>
      <c r="H26" s="47"/>
      <c r="I26" s="47"/>
      <c r="J26" s="47"/>
      <c r="K26" s="47"/>
      <c r="L26" s="19">
        <f>G26+H26+I26+J26+K26</f>
        <v>0</v>
      </c>
      <c r="M26" s="19"/>
      <c r="N26" s="19"/>
      <c r="O26" s="108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</row>
    <row r="27" spans="1:29" x14ac:dyDescent="0.25">
      <c r="A27" s="88" t="s">
        <v>181</v>
      </c>
      <c r="B27" s="136" t="s">
        <v>191</v>
      </c>
      <c r="C27" s="91" t="s">
        <v>83</v>
      </c>
      <c r="D27" s="91" t="s">
        <v>382</v>
      </c>
      <c r="E27" s="46" t="s">
        <v>69</v>
      </c>
      <c r="F27" s="47">
        <f>F28+F29+F30+F31</f>
        <v>35.799999999999997</v>
      </c>
      <c r="G27" s="47">
        <f>G28+G29+G30+G31</f>
        <v>5</v>
      </c>
      <c r="H27" s="47">
        <f t="shared" ref="H27:K27" si="11">H28+H29+H30+H31</f>
        <v>3.8</v>
      </c>
      <c r="I27" s="47">
        <f t="shared" si="11"/>
        <v>9</v>
      </c>
      <c r="J27" s="47">
        <f t="shared" si="11"/>
        <v>9</v>
      </c>
      <c r="K27" s="47">
        <f t="shared" si="11"/>
        <v>9</v>
      </c>
      <c r="L27" s="19">
        <f>L28+L29+L30+L31</f>
        <v>35.799999999999997</v>
      </c>
      <c r="M27" s="19">
        <f>M28+M29+M30+M31</f>
        <v>0</v>
      </c>
      <c r="N27" s="19">
        <f>N28+N29+N30+N31</f>
        <v>0</v>
      </c>
      <c r="O27" s="106" t="s">
        <v>308</v>
      </c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</row>
    <row r="28" spans="1:29" x14ac:dyDescent="0.25">
      <c r="A28" s="89"/>
      <c r="B28" s="137"/>
      <c r="C28" s="92"/>
      <c r="D28" s="92"/>
      <c r="E28" s="46" t="s">
        <v>70</v>
      </c>
      <c r="F28" s="47">
        <f>L28+M28+N28</f>
        <v>0</v>
      </c>
      <c r="G28" s="47"/>
      <c r="H28" s="47"/>
      <c r="I28" s="47"/>
      <c r="J28" s="47"/>
      <c r="K28" s="47"/>
      <c r="L28" s="19">
        <f>G28+H28+I28+J28+K28</f>
        <v>0</v>
      </c>
      <c r="M28" s="19"/>
      <c r="N28" s="19"/>
      <c r="O28" s="107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</row>
    <row r="29" spans="1:29" x14ac:dyDescent="0.25">
      <c r="A29" s="89"/>
      <c r="B29" s="137"/>
      <c r="C29" s="92"/>
      <c r="D29" s="92"/>
      <c r="E29" s="46" t="s">
        <v>71</v>
      </c>
      <c r="F29" s="47">
        <f>L29+M29+N29</f>
        <v>0</v>
      </c>
      <c r="G29" s="47"/>
      <c r="H29" s="47"/>
      <c r="I29" s="47"/>
      <c r="J29" s="47"/>
      <c r="K29" s="47"/>
      <c r="L29" s="19">
        <f>G29+H29+I29+J29+K29</f>
        <v>0</v>
      </c>
      <c r="M29" s="19"/>
      <c r="N29" s="19"/>
      <c r="O29" s="107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</row>
    <row r="30" spans="1:29" x14ac:dyDescent="0.25">
      <c r="A30" s="89"/>
      <c r="B30" s="137"/>
      <c r="C30" s="92"/>
      <c r="D30" s="92"/>
      <c r="E30" s="46" t="s">
        <v>72</v>
      </c>
      <c r="F30" s="47">
        <f>L30+M30+N30</f>
        <v>35.799999999999997</v>
      </c>
      <c r="G30" s="47">
        <v>5</v>
      </c>
      <c r="H30" s="47">
        <v>3.8</v>
      </c>
      <c r="I30" s="47">
        <v>9</v>
      </c>
      <c r="J30" s="47">
        <v>9</v>
      </c>
      <c r="K30" s="47">
        <v>9</v>
      </c>
      <c r="L30" s="19">
        <f>G30+H30+I30+J30+K30</f>
        <v>35.799999999999997</v>
      </c>
      <c r="M30" s="19"/>
      <c r="N30" s="19"/>
      <c r="O30" s="107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</row>
    <row r="31" spans="1:29" ht="21.75" customHeight="1" x14ac:dyDescent="0.25">
      <c r="A31" s="90"/>
      <c r="B31" s="138"/>
      <c r="C31" s="93"/>
      <c r="D31" s="93"/>
      <c r="E31" s="46" t="s">
        <v>73</v>
      </c>
      <c r="F31" s="47">
        <f>L31+M31+N31</f>
        <v>0</v>
      </c>
      <c r="G31" s="47"/>
      <c r="H31" s="47"/>
      <c r="I31" s="47"/>
      <c r="J31" s="47"/>
      <c r="K31" s="47"/>
      <c r="L31" s="19">
        <f>G31+H31+I31+J31+K31</f>
        <v>0</v>
      </c>
      <c r="M31" s="19"/>
      <c r="N31" s="19"/>
      <c r="O31" s="108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spans="1:29" x14ac:dyDescent="0.25">
      <c r="A32" s="88" t="s">
        <v>182</v>
      </c>
      <c r="B32" s="136" t="s">
        <v>192</v>
      </c>
      <c r="C32" s="91" t="s">
        <v>87</v>
      </c>
      <c r="D32" s="91" t="s">
        <v>382</v>
      </c>
      <c r="E32" s="46" t="s">
        <v>69</v>
      </c>
      <c r="F32" s="47">
        <f>F33+F34+F35+F36</f>
        <v>71.099999999999994</v>
      </c>
      <c r="G32" s="47">
        <f>G33+G34+G35+G36</f>
        <v>7.1</v>
      </c>
      <c r="H32" s="47">
        <f t="shared" ref="H32:K32" si="12">H33+H34+H35+H36</f>
        <v>11.799999999999999</v>
      </c>
      <c r="I32" s="47">
        <f t="shared" si="12"/>
        <v>29.7</v>
      </c>
      <c r="J32" s="47">
        <f t="shared" si="12"/>
        <v>11.1</v>
      </c>
      <c r="K32" s="47">
        <f t="shared" si="12"/>
        <v>11.399999999999999</v>
      </c>
      <c r="L32" s="19">
        <f>L33+L34+L35+L36</f>
        <v>71.099999999999994</v>
      </c>
      <c r="M32" s="19">
        <f>M33+M34+M35+M36</f>
        <v>0</v>
      </c>
      <c r="N32" s="19">
        <f>N33+N34+N35+N36</f>
        <v>0</v>
      </c>
      <c r="O32" s="106" t="s">
        <v>308</v>
      </c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</row>
    <row r="33" spans="1:29" x14ac:dyDescent="0.25">
      <c r="A33" s="89"/>
      <c r="B33" s="137"/>
      <c r="C33" s="92"/>
      <c r="D33" s="92"/>
      <c r="E33" s="46" t="s">
        <v>70</v>
      </c>
      <c r="F33" s="47">
        <f>L33+M33+N33</f>
        <v>0</v>
      </c>
      <c r="G33" s="47"/>
      <c r="H33" s="47"/>
      <c r="I33" s="47"/>
      <c r="J33" s="47"/>
      <c r="K33" s="47"/>
      <c r="L33" s="19">
        <f>G33+H33+I33+J33+K33</f>
        <v>0</v>
      </c>
      <c r="M33" s="19"/>
      <c r="N33" s="19"/>
      <c r="O33" s="107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4" spans="1:29" x14ac:dyDescent="0.25">
      <c r="A34" s="89"/>
      <c r="B34" s="137"/>
      <c r="C34" s="92"/>
      <c r="D34" s="92"/>
      <c r="E34" s="46" t="s">
        <v>71</v>
      </c>
      <c r="F34" s="47">
        <f>L34+M34+N34</f>
        <v>9.7999999999999989</v>
      </c>
      <c r="G34" s="46">
        <v>1.8</v>
      </c>
      <c r="H34" s="46">
        <v>1.6</v>
      </c>
      <c r="I34" s="46">
        <v>3</v>
      </c>
      <c r="J34" s="46">
        <v>1.7</v>
      </c>
      <c r="K34" s="47">
        <v>1.7</v>
      </c>
      <c r="L34" s="19">
        <f>G34+H34+I34+J34+K34</f>
        <v>9.7999999999999989</v>
      </c>
      <c r="M34" s="19"/>
      <c r="N34" s="19"/>
      <c r="O34" s="107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</row>
    <row r="35" spans="1:29" x14ac:dyDescent="0.25">
      <c r="A35" s="89"/>
      <c r="B35" s="137"/>
      <c r="C35" s="92"/>
      <c r="D35" s="92"/>
      <c r="E35" s="46" t="s">
        <v>72</v>
      </c>
      <c r="F35" s="47">
        <f>L35+M35+N35</f>
        <v>61.3</v>
      </c>
      <c r="G35" s="46">
        <v>5.3</v>
      </c>
      <c r="H35" s="46">
        <v>10.199999999999999</v>
      </c>
      <c r="I35" s="46">
        <v>26.7</v>
      </c>
      <c r="J35" s="46">
        <v>9.4</v>
      </c>
      <c r="K35" s="47">
        <v>9.6999999999999993</v>
      </c>
      <c r="L35" s="19">
        <f>G35+H35+I35+J35+K35</f>
        <v>61.3</v>
      </c>
      <c r="M35" s="19"/>
      <c r="N35" s="19"/>
      <c r="O35" s="107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</row>
    <row r="36" spans="1:29" x14ac:dyDescent="0.25">
      <c r="A36" s="90"/>
      <c r="B36" s="138"/>
      <c r="C36" s="93"/>
      <c r="D36" s="93"/>
      <c r="E36" s="46" t="s">
        <v>73</v>
      </c>
      <c r="F36" s="47">
        <f>L36+M36+N36</f>
        <v>0</v>
      </c>
      <c r="G36" s="47"/>
      <c r="H36" s="47"/>
      <c r="I36" s="47"/>
      <c r="J36" s="47"/>
      <c r="K36" s="47"/>
      <c r="L36" s="19">
        <f>G36+H36+I36+J36+K36</f>
        <v>0</v>
      </c>
      <c r="M36" s="19"/>
      <c r="N36" s="19"/>
      <c r="O36" s="108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</row>
    <row r="37" spans="1:29" x14ac:dyDescent="0.25">
      <c r="A37" s="88" t="s">
        <v>183</v>
      </c>
      <c r="B37" s="136" t="s">
        <v>193</v>
      </c>
      <c r="C37" s="91" t="s">
        <v>474</v>
      </c>
      <c r="D37" s="91" t="s">
        <v>382</v>
      </c>
      <c r="E37" s="46" t="s">
        <v>69</v>
      </c>
      <c r="F37" s="47">
        <f>F38+F39+F40+F41</f>
        <v>262.09999999999997</v>
      </c>
      <c r="G37" s="47">
        <f>G38+G39+G40+G41</f>
        <v>42.4</v>
      </c>
      <c r="H37" s="47">
        <f t="shared" ref="H37:K37" si="13">H38+H39+H40+H41</f>
        <v>47.199999999999996</v>
      </c>
      <c r="I37" s="47">
        <f t="shared" si="13"/>
        <v>54.300000000000004</v>
      </c>
      <c r="J37" s="47">
        <f t="shared" si="13"/>
        <v>63</v>
      </c>
      <c r="K37" s="47">
        <f t="shared" si="13"/>
        <v>55.199999999999996</v>
      </c>
      <c r="L37" s="19">
        <f>L38+L39+L40+L41</f>
        <v>262.09999999999997</v>
      </c>
      <c r="M37" s="19">
        <f>M38+M39+M40+M41</f>
        <v>0</v>
      </c>
      <c r="N37" s="19">
        <f>N38+N39+N40+N41</f>
        <v>0</v>
      </c>
      <c r="O37" s="106" t="s">
        <v>321</v>
      </c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</row>
    <row r="38" spans="1:29" x14ac:dyDescent="0.25">
      <c r="A38" s="89"/>
      <c r="B38" s="137"/>
      <c r="C38" s="92"/>
      <c r="D38" s="92"/>
      <c r="E38" s="46" t="s">
        <v>70</v>
      </c>
      <c r="F38" s="47">
        <f>L38+M38+N38</f>
        <v>0</v>
      </c>
      <c r="G38" s="47"/>
      <c r="H38" s="47"/>
      <c r="I38" s="47"/>
      <c r="J38" s="47"/>
      <c r="K38" s="47"/>
      <c r="L38" s="19">
        <f>G38+H38+I38+J38+K38</f>
        <v>0</v>
      </c>
      <c r="M38" s="19"/>
      <c r="N38" s="19"/>
      <c r="O38" s="107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</row>
    <row r="39" spans="1:29" x14ac:dyDescent="0.25">
      <c r="A39" s="89"/>
      <c r="B39" s="137"/>
      <c r="C39" s="92"/>
      <c r="D39" s="92"/>
      <c r="E39" s="46" t="s">
        <v>71</v>
      </c>
      <c r="F39" s="47">
        <f>L39+M39+N39</f>
        <v>206.89999999999998</v>
      </c>
      <c r="G39" s="47">
        <v>34.5</v>
      </c>
      <c r="H39" s="47">
        <v>35.799999999999997</v>
      </c>
      <c r="I39" s="47">
        <v>44.7</v>
      </c>
      <c r="J39" s="47">
        <v>46.6</v>
      </c>
      <c r="K39" s="47">
        <v>45.3</v>
      </c>
      <c r="L39" s="19">
        <f>G39+H39+I39+J39+K39</f>
        <v>206.89999999999998</v>
      </c>
      <c r="M39" s="19"/>
      <c r="N39" s="19"/>
      <c r="O39" s="107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</row>
    <row r="40" spans="1:29" x14ac:dyDescent="0.25">
      <c r="A40" s="89"/>
      <c r="B40" s="137"/>
      <c r="C40" s="92"/>
      <c r="D40" s="92"/>
      <c r="E40" s="46" t="s">
        <v>72</v>
      </c>
      <c r="F40" s="47">
        <f>L40+M40+N40</f>
        <v>55.199999999999996</v>
      </c>
      <c r="G40" s="47">
        <v>7.9</v>
      </c>
      <c r="H40" s="47">
        <v>11.4</v>
      </c>
      <c r="I40" s="47">
        <v>9.6</v>
      </c>
      <c r="J40" s="47">
        <v>16.399999999999999</v>
      </c>
      <c r="K40" s="47">
        <v>9.9</v>
      </c>
      <c r="L40" s="19">
        <f>G40+H40+I40+J40+K40</f>
        <v>55.199999999999996</v>
      </c>
      <c r="M40" s="19"/>
      <c r="N40" s="19"/>
      <c r="O40" s="107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</row>
    <row r="41" spans="1:29" x14ac:dyDescent="0.25">
      <c r="A41" s="90"/>
      <c r="B41" s="138"/>
      <c r="C41" s="93"/>
      <c r="D41" s="93"/>
      <c r="E41" s="46" t="s">
        <v>73</v>
      </c>
      <c r="F41" s="47">
        <f>L41+M41+N41</f>
        <v>0</v>
      </c>
      <c r="G41" s="47"/>
      <c r="H41" s="47"/>
      <c r="I41" s="47"/>
      <c r="J41" s="47"/>
      <c r="K41" s="47"/>
      <c r="L41" s="19">
        <f>G41+H41+I41+J41+K41</f>
        <v>0</v>
      </c>
      <c r="M41" s="19"/>
      <c r="N41" s="19"/>
      <c r="O41" s="108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</row>
    <row r="42" spans="1:29" x14ac:dyDescent="0.25">
      <c r="A42" s="88" t="s">
        <v>184</v>
      </c>
      <c r="B42" s="136" t="s">
        <v>194</v>
      </c>
      <c r="C42" s="91" t="s">
        <v>88</v>
      </c>
      <c r="D42" s="91" t="s">
        <v>382</v>
      </c>
      <c r="E42" s="46" t="s">
        <v>69</v>
      </c>
      <c r="F42" s="47">
        <f>F43+F44+F45+F46</f>
        <v>41.300000000000004</v>
      </c>
      <c r="G42" s="47">
        <f>G43+G44+G45+G46</f>
        <v>8.6999999999999993</v>
      </c>
      <c r="H42" s="47">
        <f t="shared" ref="H42:K42" si="14">H43+H44+H45+H46</f>
        <v>7.4</v>
      </c>
      <c r="I42" s="47">
        <f t="shared" si="14"/>
        <v>23.6</v>
      </c>
      <c r="J42" s="47">
        <f t="shared" si="14"/>
        <v>0.7</v>
      </c>
      <c r="K42" s="47">
        <f t="shared" si="14"/>
        <v>0.9</v>
      </c>
      <c r="L42" s="19">
        <f>L43+L44+L45+L46</f>
        <v>41.300000000000004</v>
      </c>
      <c r="M42" s="19">
        <f>M43+M44+M45+M46</f>
        <v>0</v>
      </c>
      <c r="N42" s="19">
        <f>N43+N44+N45+N46</f>
        <v>0</v>
      </c>
      <c r="O42" s="106" t="s">
        <v>322</v>
      </c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</row>
    <row r="43" spans="1:29" x14ac:dyDescent="0.25">
      <c r="A43" s="89"/>
      <c r="B43" s="137"/>
      <c r="C43" s="92"/>
      <c r="D43" s="92"/>
      <c r="E43" s="46" t="s">
        <v>70</v>
      </c>
      <c r="F43" s="47">
        <f>L43+M43+N43</f>
        <v>0</v>
      </c>
      <c r="G43" s="47"/>
      <c r="H43" s="47"/>
      <c r="I43" s="47"/>
      <c r="J43" s="47"/>
      <c r="K43" s="47"/>
      <c r="L43" s="19">
        <f>G43+H43+I43+J43+K43</f>
        <v>0</v>
      </c>
      <c r="M43" s="19"/>
      <c r="N43" s="19"/>
      <c r="O43" s="107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</row>
    <row r="44" spans="1:29" x14ac:dyDescent="0.25">
      <c r="A44" s="89"/>
      <c r="B44" s="137"/>
      <c r="C44" s="92"/>
      <c r="D44" s="92"/>
      <c r="E44" s="46" t="s">
        <v>71</v>
      </c>
      <c r="F44" s="47">
        <f>L44+M44+N44</f>
        <v>0</v>
      </c>
      <c r="G44" s="47"/>
      <c r="H44" s="47"/>
      <c r="I44" s="47"/>
      <c r="J44" s="47"/>
      <c r="K44" s="47"/>
      <c r="L44" s="19">
        <f>G44+H44+I44+J44+K44</f>
        <v>0</v>
      </c>
      <c r="M44" s="19"/>
      <c r="N44" s="19"/>
      <c r="O44" s="107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</row>
    <row r="45" spans="1:29" x14ac:dyDescent="0.25">
      <c r="A45" s="89"/>
      <c r="B45" s="137"/>
      <c r="C45" s="92"/>
      <c r="D45" s="92"/>
      <c r="E45" s="46" t="s">
        <v>72</v>
      </c>
      <c r="F45" s="47">
        <f>L45+M45+N45</f>
        <v>41.300000000000004</v>
      </c>
      <c r="G45" s="47">
        <v>8.6999999999999993</v>
      </c>
      <c r="H45" s="47">
        <v>7.4</v>
      </c>
      <c r="I45" s="47">
        <v>23.6</v>
      </c>
      <c r="J45" s="47">
        <v>0.7</v>
      </c>
      <c r="K45" s="47">
        <v>0.9</v>
      </c>
      <c r="L45" s="19">
        <f>G45+H45+I45+J45+K45</f>
        <v>41.300000000000004</v>
      </c>
      <c r="M45" s="19"/>
      <c r="N45" s="19"/>
      <c r="O45" s="107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</row>
    <row r="46" spans="1:29" x14ac:dyDescent="0.25">
      <c r="A46" s="90"/>
      <c r="B46" s="138"/>
      <c r="C46" s="93"/>
      <c r="D46" s="93"/>
      <c r="E46" s="46" t="s">
        <v>73</v>
      </c>
      <c r="F46" s="47">
        <f>L46+M46+N46</f>
        <v>0</v>
      </c>
      <c r="G46" s="47"/>
      <c r="H46" s="47"/>
      <c r="I46" s="47"/>
      <c r="J46" s="47"/>
      <c r="K46" s="47"/>
      <c r="L46" s="19">
        <f>G46+H46+I46+J46+K46</f>
        <v>0</v>
      </c>
      <c r="M46" s="19"/>
      <c r="N46" s="19"/>
      <c r="O46" s="108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</row>
    <row r="47" spans="1:29" ht="15" customHeight="1" x14ac:dyDescent="0.25">
      <c r="A47" s="88" t="s">
        <v>185</v>
      </c>
      <c r="B47" s="82" t="s">
        <v>383</v>
      </c>
      <c r="C47" s="82" t="s">
        <v>95</v>
      </c>
      <c r="D47" s="82" t="s">
        <v>381</v>
      </c>
      <c r="E47" s="46" t="s">
        <v>69</v>
      </c>
      <c r="F47" s="47">
        <f>F48+F49+F50+F51</f>
        <v>0</v>
      </c>
      <c r="G47" s="47">
        <f>G48+G49+G50+G51</f>
        <v>0</v>
      </c>
      <c r="H47" s="47">
        <f t="shared" ref="H47:K47" si="15">H48+H49+H50+H51</f>
        <v>0</v>
      </c>
      <c r="I47" s="47">
        <f t="shared" si="15"/>
        <v>0</v>
      </c>
      <c r="J47" s="47">
        <f t="shared" si="15"/>
        <v>0</v>
      </c>
      <c r="K47" s="47">
        <f t="shared" si="15"/>
        <v>0</v>
      </c>
      <c r="L47" s="19">
        <f>L48+L49+L50+L51</f>
        <v>0</v>
      </c>
      <c r="M47" s="19">
        <f>M48+M49+M50+M51</f>
        <v>0</v>
      </c>
      <c r="N47" s="19">
        <f>N48+N49+N50+N51</f>
        <v>0</v>
      </c>
      <c r="O47" s="106" t="s">
        <v>308</v>
      </c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</row>
    <row r="48" spans="1:29" x14ac:dyDescent="0.25">
      <c r="A48" s="89"/>
      <c r="B48" s="83"/>
      <c r="C48" s="83"/>
      <c r="D48" s="83"/>
      <c r="E48" s="46" t="s">
        <v>70</v>
      </c>
      <c r="F48" s="47">
        <f>L48+M48+N48</f>
        <v>0</v>
      </c>
      <c r="G48" s="47"/>
      <c r="H48" s="47"/>
      <c r="I48" s="47"/>
      <c r="J48" s="47"/>
      <c r="K48" s="47"/>
      <c r="L48" s="19">
        <f>G48+H48+I48+J48+K48</f>
        <v>0</v>
      </c>
      <c r="M48" s="19"/>
      <c r="N48" s="19"/>
      <c r="O48" s="107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</row>
    <row r="49" spans="1:29" x14ac:dyDescent="0.25">
      <c r="A49" s="89"/>
      <c r="B49" s="83"/>
      <c r="C49" s="83"/>
      <c r="D49" s="83"/>
      <c r="E49" s="46" t="s">
        <v>71</v>
      </c>
      <c r="F49" s="47">
        <f>L49+M49+N49</f>
        <v>0</v>
      </c>
      <c r="G49" s="47"/>
      <c r="H49" s="47"/>
      <c r="I49" s="47"/>
      <c r="J49" s="47"/>
      <c r="K49" s="47"/>
      <c r="L49" s="19">
        <f>G49+H49+I49+J49+K49</f>
        <v>0</v>
      </c>
      <c r="M49" s="19"/>
      <c r="N49" s="19"/>
      <c r="O49" s="107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</row>
    <row r="50" spans="1:29" x14ac:dyDescent="0.25">
      <c r="A50" s="89"/>
      <c r="B50" s="83"/>
      <c r="C50" s="83"/>
      <c r="D50" s="83"/>
      <c r="E50" s="46" t="s">
        <v>72</v>
      </c>
      <c r="F50" s="47">
        <f>L50+M50+N50</f>
        <v>0</v>
      </c>
      <c r="G50" s="47"/>
      <c r="H50" s="47"/>
      <c r="I50" s="47"/>
      <c r="J50" s="47"/>
      <c r="K50" s="47"/>
      <c r="L50" s="19">
        <f>G50+H50+I50+J50+K50</f>
        <v>0</v>
      </c>
      <c r="M50" s="19"/>
      <c r="N50" s="19"/>
      <c r="O50" s="107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</row>
    <row r="51" spans="1:29" ht="30" customHeight="1" x14ac:dyDescent="0.25">
      <c r="A51" s="90"/>
      <c r="B51" s="84"/>
      <c r="C51" s="84"/>
      <c r="D51" s="84"/>
      <c r="E51" s="46" t="s">
        <v>73</v>
      </c>
      <c r="F51" s="47">
        <f>L51+M51+N51</f>
        <v>0</v>
      </c>
      <c r="G51" s="47"/>
      <c r="H51" s="47"/>
      <c r="I51" s="47"/>
      <c r="J51" s="47"/>
      <c r="K51" s="47"/>
      <c r="L51" s="19">
        <f>G51+H51+I51+J51+K51</f>
        <v>0</v>
      </c>
      <c r="M51" s="19"/>
      <c r="N51" s="19"/>
      <c r="O51" s="108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</row>
    <row r="52" spans="1:29" x14ac:dyDescent="0.25">
      <c r="A52" s="88" t="s">
        <v>186</v>
      </c>
      <c r="B52" s="82" t="s">
        <v>379</v>
      </c>
      <c r="C52" s="82" t="s">
        <v>380</v>
      </c>
      <c r="D52" s="82" t="s">
        <v>381</v>
      </c>
      <c r="E52" s="46" t="s">
        <v>69</v>
      </c>
      <c r="F52" s="47">
        <f>F53+F54+F55+F56</f>
        <v>13.01</v>
      </c>
      <c r="G52" s="47">
        <f>G53+G54+G55+G56</f>
        <v>0</v>
      </c>
      <c r="H52" s="47">
        <f t="shared" ref="H52:K52" si="16">H53+H54+H55+H56</f>
        <v>1.25</v>
      </c>
      <c r="I52" s="47">
        <f t="shared" si="16"/>
        <v>3.96</v>
      </c>
      <c r="J52" s="47">
        <f t="shared" si="16"/>
        <v>3.9</v>
      </c>
      <c r="K52" s="47">
        <f t="shared" si="16"/>
        <v>3.9</v>
      </c>
      <c r="L52" s="19">
        <f>L53+L54+L55+L56</f>
        <v>13.01</v>
      </c>
      <c r="M52" s="19">
        <f>M53+M54+M55+M56</f>
        <v>0</v>
      </c>
      <c r="N52" s="19">
        <f>N53+N54+N55+N56</f>
        <v>0</v>
      </c>
      <c r="O52" s="106" t="s">
        <v>308</v>
      </c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</row>
    <row r="53" spans="1:29" x14ac:dyDescent="0.25">
      <c r="A53" s="89"/>
      <c r="B53" s="83"/>
      <c r="C53" s="83"/>
      <c r="D53" s="83"/>
      <c r="E53" s="46" t="s">
        <v>70</v>
      </c>
      <c r="F53" s="47">
        <f>L53+M53+N53</f>
        <v>12.5</v>
      </c>
      <c r="G53" s="47">
        <v>0</v>
      </c>
      <c r="H53" s="47">
        <v>1.2</v>
      </c>
      <c r="I53" s="47">
        <v>3.8</v>
      </c>
      <c r="J53" s="47">
        <v>3.75</v>
      </c>
      <c r="K53" s="47">
        <v>3.75</v>
      </c>
      <c r="L53" s="19">
        <f>G53+H53+I53+J53+K53</f>
        <v>12.5</v>
      </c>
      <c r="M53" s="19"/>
      <c r="N53" s="19"/>
      <c r="O53" s="107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</row>
    <row r="54" spans="1:29" x14ac:dyDescent="0.25">
      <c r="A54" s="89"/>
      <c r="B54" s="83"/>
      <c r="C54" s="83"/>
      <c r="D54" s="83"/>
      <c r="E54" s="46" t="s">
        <v>71</v>
      </c>
      <c r="F54" s="47">
        <f>L54+M54+N54</f>
        <v>0.51</v>
      </c>
      <c r="G54" s="47">
        <v>0</v>
      </c>
      <c r="H54" s="47">
        <v>0.05</v>
      </c>
      <c r="I54" s="47">
        <v>0.16</v>
      </c>
      <c r="J54" s="47">
        <v>0.15</v>
      </c>
      <c r="K54" s="47">
        <v>0.15</v>
      </c>
      <c r="L54" s="19">
        <f>G54+H54+I54+J54+K54</f>
        <v>0.51</v>
      </c>
      <c r="M54" s="19"/>
      <c r="N54" s="19"/>
      <c r="O54" s="107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</row>
    <row r="55" spans="1:29" ht="25.5" customHeight="1" x14ac:dyDescent="0.25">
      <c r="A55" s="89"/>
      <c r="B55" s="83"/>
      <c r="C55" s="83"/>
      <c r="D55" s="83"/>
      <c r="E55" s="46" t="s">
        <v>72</v>
      </c>
      <c r="F55" s="47">
        <f>L55+M55+N55</f>
        <v>0</v>
      </c>
      <c r="G55" s="47"/>
      <c r="H55" s="47"/>
      <c r="I55" s="47"/>
      <c r="J55" s="47"/>
      <c r="K55" s="47"/>
      <c r="L55" s="19">
        <f>G55+H55+I55+J55+K55</f>
        <v>0</v>
      </c>
      <c r="M55" s="19"/>
      <c r="N55" s="19"/>
      <c r="O55" s="107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</row>
    <row r="56" spans="1:29" ht="23.25" customHeight="1" x14ac:dyDescent="0.25">
      <c r="A56" s="90"/>
      <c r="B56" s="84"/>
      <c r="C56" s="84"/>
      <c r="D56" s="84"/>
      <c r="E56" s="46" t="s">
        <v>73</v>
      </c>
      <c r="F56" s="47">
        <f>L56+M56+N56</f>
        <v>0</v>
      </c>
      <c r="G56" s="47"/>
      <c r="H56" s="47"/>
      <c r="I56" s="47"/>
      <c r="J56" s="47"/>
      <c r="K56" s="47"/>
      <c r="L56" s="19">
        <f>G56+H56+I56+J56+K56</f>
        <v>0</v>
      </c>
      <c r="M56" s="19"/>
      <c r="N56" s="19"/>
      <c r="O56" s="108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</row>
    <row r="57" spans="1:29" ht="29.25" customHeight="1" x14ac:dyDescent="0.25">
      <c r="A57" s="88" t="s">
        <v>378</v>
      </c>
      <c r="B57" s="91" t="s">
        <v>96</v>
      </c>
      <c r="C57" s="91" t="s">
        <v>97</v>
      </c>
      <c r="D57" s="91" t="s">
        <v>381</v>
      </c>
      <c r="E57" s="46" t="s">
        <v>69</v>
      </c>
      <c r="F57" s="47">
        <f>F58+F59+F60+F61</f>
        <v>4.6999999999999993</v>
      </c>
      <c r="G57" s="47">
        <f>G58+G59+G60+G61</f>
        <v>1.9</v>
      </c>
      <c r="H57" s="47">
        <f t="shared" ref="H57:K57" si="17">H58+H59+H60+H61</f>
        <v>1.2</v>
      </c>
      <c r="I57" s="47">
        <f t="shared" si="17"/>
        <v>1.6</v>
      </c>
      <c r="J57" s="47">
        <f t="shared" si="17"/>
        <v>0</v>
      </c>
      <c r="K57" s="47">
        <f t="shared" si="17"/>
        <v>0</v>
      </c>
      <c r="L57" s="19">
        <f>L58+L59+L60+L61</f>
        <v>4.6999999999999993</v>
      </c>
      <c r="M57" s="19">
        <f>M58+M59+M60+M61</f>
        <v>0</v>
      </c>
      <c r="N57" s="19">
        <f>N58+N59+N60+N61</f>
        <v>0</v>
      </c>
      <c r="O57" s="106" t="s">
        <v>308</v>
      </c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</row>
    <row r="58" spans="1:29" x14ac:dyDescent="0.25">
      <c r="A58" s="89"/>
      <c r="B58" s="92"/>
      <c r="C58" s="92"/>
      <c r="D58" s="92"/>
      <c r="E58" s="46" t="s">
        <v>70</v>
      </c>
      <c r="F58" s="47">
        <f>L58+M58+N58</f>
        <v>0</v>
      </c>
      <c r="G58" s="47"/>
      <c r="H58" s="47"/>
      <c r="I58" s="47"/>
      <c r="J58" s="47"/>
      <c r="K58" s="47"/>
      <c r="L58" s="19">
        <f>G58+H58+I58+J58+K58</f>
        <v>0</v>
      </c>
      <c r="M58" s="19"/>
      <c r="N58" s="19"/>
      <c r="O58" s="107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</row>
    <row r="59" spans="1:29" x14ac:dyDescent="0.25">
      <c r="A59" s="89"/>
      <c r="B59" s="92"/>
      <c r="C59" s="92"/>
      <c r="D59" s="92"/>
      <c r="E59" s="46" t="s">
        <v>71</v>
      </c>
      <c r="F59" s="47">
        <f>L59+M59+N59</f>
        <v>0</v>
      </c>
      <c r="G59" s="47"/>
      <c r="H59" s="47"/>
      <c r="I59" s="47"/>
      <c r="J59" s="47"/>
      <c r="K59" s="47"/>
      <c r="L59" s="19">
        <f>G59+H59+I59+J59+K59</f>
        <v>0</v>
      </c>
      <c r="M59" s="19"/>
      <c r="N59" s="19"/>
      <c r="O59" s="107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</row>
    <row r="60" spans="1:29" x14ac:dyDescent="0.25">
      <c r="A60" s="89"/>
      <c r="B60" s="92"/>
      <c r="C60" s="92"/>
      <c r="D60" s="92"/>
      <c r="E60" s="46" t="s">
        <v>72</v>
      </c>
      <c r="F60" s="47">
        <f>L60+M60+N60</f>
        <v>4.6999999999999993</v>
      </c>
      <c r="G60" s="47">
        <v>1.9</v>
      </c>
      <c r="H60" s="47">
        <v>1.2</v>
      </c>
      <c r="I60" s="47">
        <v>1.6</v>
      </c>
      <c r="J60" s="47">
        <v>0</v>
      </c>
      <c r="K60" s="47">
        <v>0</v>
      </c>
      <c r="L60" s="19">
        <f>G60+H60+I60+J60+K60</f>
        <v>4.6999999999999993</v>
      </c>
      <c r="M60" s="19"/>
      <c r="N60" s="19"/>
      <c r="O60" s="107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</row>
    <row r="61" spans="1:29" x14ac:dyDescent="0.25">
      <c r="A61" s="90"/>
      <c r="B61" s="93"/>
      <c r="C61" s="93"/>
      <c r="D61" s="93"/>
      <c r="E61" s="46" t="s">
        <v>73</v>
      </c>
      <c r="F61" s="47">
        <f>L61+M61+N61</f>
        <v>0</v>
      </c>
      <c r="G61" s="47"/>
      <c r="H61" s="47"/>
      <c r="I61" s="47"/>
      <c r="J61" s="47"/>
      <c r="K61" s="47"/>
      <c r="L61" s="19">
        <f>G61+H61+I61+J61+K61</f>
        <v>0</v>
      </c>
      <c r="M61" s="19"/>
      <c r="N61" s="19"/>
      <c r="O61" s="108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</row>
    <row r="62" spans="1:29" ht="35.25" customHeight="1" x14ac:dyDescent="0.25">
      <c r="A62" s="39" t="s">
        <v>195</v>
      </c>
      <c r="B62" s="119" t="s">
        <v>384</v>
      </c>
      <c r="C62" s="120"/>
      <c r="D62" s="121"/>
      <c r="E62" s="22"/>
      <c r="F62" s="24"/>
      <c r="G62" s="24"/>
      <c r="H62" s="24"/>
      <c r="I62" s="24"/>
      <c r="J62" s="24"/>
      <c r="K62" s="24"/>
      <c r="L62" s="24"/>
      <c r="M62" s="24"/>
      <c r="N62" s="24"/>
      <c r="O62" s="2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</row>
    <row r="63" spans="1:29" ht="15" customHeight="1" x14ac:dyDescent="0.25">
      <c r="A63" s="88" t="s">
        <v>196</v>
      </c>
      <c r="B63" s="136" t="s">
        <v>201</v>
      </c>
      <c r="C63" s="91" t="s">
        <v>89</v>
      </c>
      <c r="D63" s="91" t="s">
        <v>85</v>
      </c>
      <c r="E63" s="46" t="s">
        <v>69</v>
      </c>
      <c r="F63" s="47">
        <f>F64+F65+F66+F67</f>
        <v>20.555399999999999</v>
      </c>
      <c r="G63" s="47">
        <f>G64+G65+G66+G67</f>
        <v>3.8943000000000003</v>
      </c>
      <c r="H63" s="47">
        <f t="shared" ref="H63:K63" si="18">H64+H65+H66+H67</f>
        <v>3.2075</v>
      </c>
      <c r="I63" s="47">
        <f t="shared" si="18"/>
        <v>6.5935999999999995</v>
      </c>
      <c r="J63" s="47">
        <f t="shared" si="18"/>
        <v>6.8599999999999994</v>
      </c>
      <c r="K63" s="47">
        <f t="shared" si="18"/>
        <v>0</v>
      </c>
      <c r="L63" s="47">
        <f>L64+L65+L66+L67</f>
        <v>20.555399999999999</v>
      </c>
      <c r="M63" s="47">
        <f>M64+M65+M66+M67</f>
        <v>0</v>
      </c>
      <c r="N63" s="47">
        <f>N64+N65+N66+N67</f>
        <v>0</v>
      </c>
      <c r="O63" s="109" t="s">
        <v>323</v>
      </c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</row>
    <row r="64" spans="1:29" x14ac:dyDescent="0.25">
      <c r="A64" s="89"/>
      <c r="B64" s="137"/>
      <c r="C64" s="92"/>
      <c r="D64" s="92"/>
      <c r="E64" s="46" t="s">
        <v>70</v>
      </c>
      <c r="F64" s="47">
        <f>L64+M64+N64</f>
        <v>0</v>
      </c>
      <c r="G64" s="47"/>
      <c r="H64" s="47"/>
      <c r="I64" s="47"/>
      <c r="J64" s="47"/>
      <c r="K64" s="47"/>
      <c r="L64" s="47">
        <f>G64+H64+I64+J64+K64</f>
        <v>0</v>
      </c>
      <c r="M64" s="47"/>
      <c r="N64" s="47"/>
      <c r="O64" s="110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</row>
    <row r="65" spans="1:29" x14ac:dyDescent="0.25">
      <c r="A65" s="89"/>
      <c r="B65" s="137"/>
      <c r="C65" s="92"/>
      <c r="D65" s="92"/>
      <c r="E65" s="46" t="s">
        <v>71</v>
      </c>
      <c r="F65" s="47">
        <f>L65+M65+N65</f>
        <v>0</v>
      </c>
      <c r="G65" s="47"/>
      <c r="H65" s="47"/>
      <c r="I65" s="47"/>
      <c r="J65" s="47"/>
      <c r="K65" s="47"/>
      <c r="L65" s="47">
        <f>G65+H65+I65+J65+K65</f>
        <v>0</v>
      </c>
      <c r="M65" s="47"/>
      <c r="N65" s="47"/>
      <c r="O65" s="110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</row>
    <row r="66" spans="1:29" x14ac:dyDescent="0.25">
      <c r="A66" s="89"/>
      <c r="B66" s="137"/>
      <c r="C66" s="92"/>
      <c r="D66" s="92"/>
      <c r="E66" s="46" t="s">
        <v>72</v>
      </c>
      <c r="F66" s="47">
        <f>L66+M66+N66</f>
        <v>17.0718</v>
      </c>
      <c r="G66" s="47">
        <v>2.7599</v>
      </c>
      <c r="H66" s="47">
        <v>2.7919</v>
      </c>
      <c r="I66" s="47">
        <v>5.76</v>
      </c>
      <c r="J66" s="47">
        <v>5.76</v>
      </c>
      <c r="K66" s="47"/>
      <c r="L66" s="47">
        <f>G66+H66+I66+J66+K66</f>
        <v>17.0718</v>
      </c>
      <c r="M66" s="47"/>
      <c r="N66" s="47"/>
      <c r="O66" s="110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</row>
    <row r="67" spans="1:29" ht="22.5" customHeight="1" x14ac:dyDescent="0.25">
      <c r="A67" s="90"/>
      <c r="B67" s="138"/>
      <c r="C67" s="93"/>
      <c r="D67" s="93"/>
      <c r="E67" s="46" t="s">
        <v>73</v>
      </c>
      <c r="F67" s="47">
        <f>L67+M67+N67</f>
        <v>3.4836</v>
      </c>
      <c r="G67" s="47">
        <v>1.1344000000000001</v>
      </c>
      <c r="H67" s="47">
        <v>0.41560000000000002</v>
      </c>
      <c r="I67" s="47">
        <v>0.83360000000000001</v>
      </c>
      <c r="J67" s="47">
        <v>1.1000000000000001</v>
      </c>
      <c r="K67" s="47"/>
      <c r="L67" s="47">
        <f>G67+H67+I67+J67+K67</f>
        <v>3.4836</v>
      </c>
      <c r="M67" s="47"/>
      <c r="N67" s="47"/>
      <c r="O67" s="111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</row>
    <row r="68" spans="1:29" x14ac:dyDescent="0.25">
      <c r="A68" s="39" t="s">
        <v>197</v>
      </c>
      <c r="B68" s="119" t="s">
        <v>90</v>
      </c>
      <c r="C68" s="120"/>
      <c r="D68" s="121"/>
      <c r="E68" s="22"/>
      <c r="F68" s="24"/>
      <c r="G68" s="24"/>
      <c r="H68" s="24"/>
      <c r="I68" s="24"/>
      <c r="J68" s="24"/>
      <c r="K68" s="24"/>
      <c r="L68" s="24"/>
      <c r="M68" s="24"/>
      <c r="N68" s="24"/>
      <c r="O68" s="23"/>
    </row>
    <row r="69" spans="1:29" x14ac:dyDescent="0.25">
      <c r="A69" s="88" t="s">
        <v>198</v>
      </c>
      <c r="B69" s="136" t="s">
        <v>202</v>
      </c>
      <c r="C69" s="91" t="s">
        <v>92</v>
      </c>
      <c r="D69" s="91" t="s">
        <v>382</v>
      </c>
      <c r="E69" s="46" t="s">
        <v>69</v>
      </c>
      <c r="F69" s="47">
        <f>F70+F71+F72+F73</f>
        <v>97.889999999999986</v>
      </c>
      <c r="G69" s="47">
        <f>G70+G71+G72+G73</f>
        <v>10.92</v>
      </c>
      <c r="H69" s="47">
        <f t="shared" ref="H69:K69" si="19">H70+H71+H72+H73</f>
        <v>44.2</v>
      </c>
      <c r="I69" s="47">
        <f t="shared" si="19"/>
        <v>31.66</v>
      </c>
      <c r="J69" s="47">
        <f t="shared" si="19"/>
        <v>5.38</v>
      </c>
      <c r="K69" s="47">
        <f t="shared" si="19"/>
        <v>5.73</v>
      </c>
      <c r="L69" s="47">
        <f>L70+L71+L72+L73</f>
        <v>97.889999999999986</v>
      </c>
      <c r="M69" s="47">
        <f>M70+M71+M72+M73</f>
        <v>0</v>
      </c>
      <c r="N69" s="47">
        <f>N70+N71+N72+N73</f>
        <v>0</v>
      </c>
      <c r="O69" s="109" t="s">
        <v>324</v>
      </c>
    </row>
    <row r="70" spans="1:29" x14ac:dyDescent="0.25">
      <c r="A70" s="89"/>
      <c r="B70" s="137"/>
      <c r="C70" s="92"/>
      <c r="D70" s="92"/>
      <c r="E70" s="46" t="s">
        <v>70</v>
      </c>
      <c r="F70" s="47"/>
      <c r="G70" s="47"/>
      <c r="H70" s="47"/>
      <c r="I70" s="47"/>
      <c r="J70" s="47"/>
      <c r="K70" s="47"/>
      <c r="L70" s="47">
        <f>G70+H70+I70+J70+K70</f>
        <v>0</v>
      </c>
      <c r="M70" s="47"/>
      <c r="N70" s="47"/>
      <c r="O70" s="110"/>
    </row>
    <row r="71" spans="1:29" x14ac:dyDescent="0.25">
      <c r="A71" s="89"/>
      <c r="B71" s="137"/>
      <c r="C71" s="92"/>
      <c r="D71" s="92"/>
      <c r="E71" s="46" t="s">
        <v>71</v>
      </c>
      <c r="F71" s="47">
        <f>L71+M71+N71</f>
        <v>54.139999999999993</v>
      </c>
      <c r="G71" s="47">
        <v>7.78</v>
      </c>
      <c r="H71" s="47">
        <v>27.09</v>
      </c>
      <c r="I71" s="47">
        <v>18.61</v>
      </c>
      <c r="J71" s="47">
        <v>0.33</v>
      </c>
      <c r="K71" s="47">
        <v>0.33</v>
      </c>
      <c r="L71" s="47">
        <f>G71+H71+I71+J71+K71</f>
        <v>54.139999999999993</v>
      </c>
      <c r="M71" s="47"/>
      <c r="N71" s="47"/>
      <c r="O71" s="110"/>
    </row>
    <row r="72" spans="1:29" x14ac:dyDescent="0.25">
      <c r="A72" s="89"/>
      <c r="B72" s="137"/>
      <c r="C72" s="92"/>
      <c r="D72" s="92"/>
      <c r="E72" s="46" t="s">
        <v>72</v>
      </c>
      <c r="F72" s="47">
        <f>L72+M72+N72</f>
        <v>43.749999999999993</v>
      </c>
      <c r="G72" s="47">
        <v>3.14</v>
      </c>
      <c r="H72" s="47">
        <v>17.11</v>
      </c>
      <c r="I72" s="47">
        <v>13.05</v>
      </c>
      <c r="J72" s="47">
        <v>5.05</v>
      </c>
      <c r="K72" s="47">
        <v>5.4</v>
      </c>
      <c r="L72" s="47">
        <f>G72+H72+I72+J72+K72</f>
        <v>43.749999999999993</v>
      </c>
      <c r="M72" s="47"/>
      <c r="N72" s="47"/>
      <c r="O72" s="110"/>
    </row>
    <row r="73" spans="1:29" x14ac:dyDescent="0.25">
      <c r="A73" s="90"/>
      <c r="B73" s="138"/>
      <c r="C73" s="93"/>
      <c r="D73" s="93"/>
      <c r="E73" s="46" t="s">
        <v>73</v>
      </c>
      <c r="F73" s="47">
        <f>L73+M73+N73</f>
        <v>0</v>
      </c>
      <c r="G73" s="47"/>
      <c r="H73" s="47"/>
      <c r="I73" s="47"/>
      <c r="J73" s="47"/>
      <c r="K73" s="47"/>
      <c r="L73" s="47">
        <f>G73+H73+I73+J73+K73</f>
        <v>0</v>
      </c>
      <c r="M73" s="47"/>
      <c r="N73" s="47"/>
      <c r="O73" s="111"/>
    </row>
    <row r="74" spans="1:29" ht="30.75" customHeight="1" x14ac:dyDescent="0.25">
      <c r="A74" s="88" t="s">
        <v>199</v>
      </c>
      <c r="B74" s="91" t="s">
        <v>94</v>
      </c>
      <c r="C74" s="91" t="s">
        <v>93</v>
      </c>
      <c r="D74" s="91" t="s">
        <v>63</v>
      </c>
      <c r="E74" s="46" t="s">
        <v>69</v>
      </c>
      <c r="F74" s="47">
        <f>F75+F76+F77+F78</f>
        <v>1</v>
      </c>
      <c r="G74" s="47">
        <f>G75+G76+G77+G78</f>
        <v>1</v>
      </c>
      <c r="H74" s="47">
        <f t="shared" ref="H74:K74" si="20">H75+H76+H77+H78</f>
        <v>0</v>
      </c>
      <c r="I74" s="47">
        <f t="shared" si="20"/>
        <v>0</v>
      </c>
      <c r="J74" s="47">
        <f t="shared" si="20"/>
        <v>0</v>
      </c>
      <c r="K74" s="47">
        <f t="shared" si="20"/>
        <v>0</v>
      </c>
      <c r="L74" s="47">
        <f>L75+L76+L77+L78</f>
        <v>1</v>
      </c>
      <c r="M74" s="47">
        <f>M75+M76+M77+M78</f>
        <v>0</v>
      </c>
      <c r="N74" s="47">
        <f>N75+N76+N77+N78</f>
        <v>0</v>
      </c>
      <c r="O74" s="109" t="s">
        <v>325</v>
      </c>
    </row>
    <row r="75" spans="1:29" ht="32.25" customHeight="1" x14ac:dyDescent="0.25">
      <c r="A75" s="89"/>
      <c r="B75" s="92"/>
      <c r="C75" s="92"/>
      <c r="D75" s="92"/>
      <c r="E75" s="46" t="s">
        <v>70</v>
      </c>
      <c r="F75" s="47">
        <f>L75+M75+N75</f>
        <v>1</v>
      </c>
      <c r="G75" s="47">
        <v>1</v>
      </c>
      <c r="H75" s="47"/>
      <c r="I75" s="47"/>
      <c r="J75" s="47"/>
      <c r="K75" s="47"/>
      <c r="L75" s="47">
        <f>G75+H75+I75+J75+K75</f>
        <v>1</v>
      </c>
      <c r="M75" s="47"/>
      <c r="N75" s="47"/>
      <c r="O75" s="110"/>
    </row>
    <row r="76" spans="1:29" x14ac:dyDescent="0.25">
      <c r="A76" s="89"/>
      <c r="B76" s="92"/>
      <c r="C76" s="92"/>
      <c r="D76" s="92"/>
      <c r="E76" s="46" t="s">
        <v>71</v>
      </c>
      <c r="F76" s="47">
        <f>L76+M76+N76</f>
        <v>0</v>
      </c>
      <c r="G76" s="47"/>
      <c r="H76" s="47"/>
      <c r="I76" s="47"/>
      <c r="J76" s="47"/>
      <c r="K76" s="47"/>
      <c r="L76" s="47">
        <f>G76+H76+I76+J76+K76</f>
        <v>0</v>
      </c>
      <c r="M76" s="47"/>
      <c r="N76" s="47"/>
      <c r="O76" s="110"/>
    </row>
    <row r="77" spans="1:29" x14ac:dyDescent="0.25">
      <c r="A77" s="89"/>
      <c r="B77" s="92"/>
      <c r="C77" s="92"/>
      <c r="D77" s="92"/>
      <c r="E77" s="46" t="s">
        <v>72</v>
      </c>
      <c r="F77" s="47">
        <f>L77+M77+N77</f>
        <v>0</v>
      </c>
      <c r="G77" s="47"/>
      <c r="H77" s="47"/>
      <c r="I77" s="47"/>
      <c r="J77" s="47"/>
      <c r="K77" s="47"/>
      <c r="L77" s="47">
        <f>G77+H77+I77+J77+K77</f>
        <v>0</v>
      </c>
      <c r="M77" s="47"/>
      <c r="N77" s="47"/>
      <c r="O77" s="110"/>
    </row>
    <row r="78" spans="1:29" x14ac:dyDescent="0.25">
      <c r="A78" s="90"/>
      <c r="B78" s="93"/>
      <c r="C78" s="93"/>
      <c r="D78" s="93"/>
      <c r="E78" s="46" t="s">
        <v>73</v>
      </c>
      <c r="F78" s="47">
        <f>L78+M78+N78</f>
        <v>0</v>
      </c>
      <c r="G78" s="47"/>
      <c r="H78" s="47"/>
      <c r="I78" s="47"/>
      <c r="J78" s="47"/>
      <c r="K78" s="47"/>
      <c r="L78" s="47">
        <f>G78+H78+I78+J78+K78</f>
        <v>0</v>
      </c>
      <c r="M78" s="47"/>
      <c r="N78" s="47"/>
      <c r="O78" s="111"/>
    </row>
    <row r="79" spans="1:29" ht="30" customHeight="1" x14ac:dyDescent="0.25">
      <c r="A79" s="39" t="s">
        <v>200</v>
      </c>
      <c r="B79" s="119" t="s">
        <v>98</v>
      </c>
      <c r="C79" s="120"/>
      <c r="D79" s="121"/>
      <c r="E79" s="22"/>
      <c r="F79" s="24"/>
      <c r="G79" s="24"/>
      <c r="H79" s="24"/>
      <c r="I79" s="24"/>
      <c r="J79" s="24"/>
      <c r="K79" s="24"/>
      <c r="L79" s="24"/>
      <c r="M79" s="24"/>
      <c r="N79" s="24"/>
      <c r="O79" s="23"/>
    </row>
    <row r="80" spans="1:29" ht="30" customHeight="1" x14ac:dyDescent="0.25">
      <c r="A80" s="88" t="s">
        <v>469</v>
      </c>
      <c r="B80" s="136" t="s">
        <v>468</v>
      </c>
      <c r="C80" s="91" t="s">
        <v>99</v>
      </c>
      <c r="D80" s="91" t="s">
        <v>100</v>
      </c>
      <c r="E80" s="46" t="s">
        <v>69</v>
      </c>
      <c r="F80" s="47">
        <f>F81+F82+F83+F84</f>
        <v>10.0327</v>
      </c>
      <c r="G80" s="47">
        <f>G81+G82+G83+G84</f>
        <v>2.7227000000000001</v>
      </c>
      <c r="H80" s="47">
        <f t="shared" ref="H80:K80" si="21">H81+H82+H83+H84</f>
        <v>3.37</v>
      </c>
      <c r="I80" s="47">
        <f t="shared" si="21"/>
        <v>1.97</v>
      </c>
      <c r="J80" s="47">
        <f t="shared" si="21"/>
        <v>1.97</v>
      </c>
      <c r="K80" s="47">
        <f t="shared" si="21"/>
        <v>0</v>
      </c>
      <c r="L80" s="47">
        <f>L81+L82+L83+L84</f>
        <v>10.0327</v>
      </c>
      <c r="M80" s="47">
        <f>M81+M82+M83+M84</f>
        <v>0</v>
      </c>
      <c r="N80" s="47">
        <f>N81+N82+N83+N84</f>
        <v>0</v>
      </c>
      <c r="O80" s="109" t="s">
        <v>326</v>
      </c>
    </row>
    <row r="81" spans="1:15" x14ac:dyDescent="0.25">
      <c r="A81" s="89"/>
      <c r="B81" s="137"/>
      <c r="C81" s="92"/>
      <c r="D81" s="92"/>
      <c r="E81" s="46" t="s">
        <v>70</v>
      </c>
      <c r="F81" s="47">
        <f>L81+M81+N81</f>
        <v>0</v>
      </c>
      <c r="G81" s="47"/>
      <c r="H81" s="47"/>
      <c r="I81" s="47"/>
      <c r="J81" s="47"/>
      <c r="K81" s="47"/>
      <c r="L81" s="47">
        <f>G81+H81+I81+J81+K81</f>
        <v>0</v>
      </c>
      <c r="M81" s="47"/>
      <c r="N81" s="47"/>
      <c r="O81" s="110"/>
    </row>
    <row r="82" spans="1:15" x14ac:dyDescent="0.25">
      <c r="A82" s="89"/>
      <c r="B82" s="137"/>
      <c r="C82" s="92"/>
      <c r="D82" s="92"/>
      <c r="E82" s="46" t="s">
        <v>71</v>
      </c>
      <c r="F82" s="47">
        <f>L82+M82+N82</f>
        <v>0.26</v>
      </c>
      <c r="G82" s="47"/>
      <c r="H82" s="47">
        <v>0.26</v>
      </c>
      <c r="I82" s="47"/>
      <c r="J82" s="47"/>
      <c r="K82" s="47"/>
      <c r="L82" s="47">
        <f>G82+H82+I82+J82+K82</f>
        <v>0.26</v>
      </c>
      <c r="M82" s="47"/>
      <c r="N82" s="47"/>
      <c r="O82" s="110"/>
    </row>
    <row r="83" spans="1:15" x14ac:dyDescent="0.25">
      <c r="A83" s="89"/>
      <c r="B83" s="137"/>
      <c r="C83" s="92"/>
      <c r="D83" s="92"/>
      <c r="E83" s="46" t="s">
        <v>72</v>
      </c>
      <c r="F83" s="47">
        <f>L83+M83+N83</f>
        <v>9.7727000000000004</v>
      </c>
      <c r="G83" s="47">
        <v>2.7227000000000001</v>
      </c>
      <c r="H83" s="47">
        <v>3.11</v>
      </c>
      <c r="I83" s="47">
        <v>1.97</v>
      </c>
      <c r="J83" s="47">
        <v>1.97</v>
      </c>
      <c r="K83" s="47"/>
      <c r="L83" s="47">
        <f>G83+H83+I83+J83+K83</f>
        <v>9.7727000000000004</v>
      </c>
      <c r="M83" s="47"/>
      <c r="N83" s="47"/>
      <c r="O83" s="110"/>
    </row>
    <row r="84" spans="1:15" x14ac:dyDescent="0.25">
      <c r="A84" s="90"/>
      <c r="B84" s="138"/>
      <c r="C84" s="93"/>
      <c r="D84" s="93"/>
      <c r="E84" s="46" t="s">
        <v>73</v>
      </c>
      <c r="F84" s="47">
        <f>L84+M84+N84</f>
        <v>0</v>
      </c>
      <c r="G84" s="47"/>
      <c r="H84" s="47"/>
      <c r="I84" s="47"/>
      <c r="J84" s="47"/>
      <c r="K84" s="47"/>
      <c r="L84" s="47">
        <f>G84+H84+I84+J84+K84</f>
        <v>0</v>
      </c>
      <c r="M84" s="47"/>
      <c r="N84" s="47"/>
      <c r="O84" s="111"/>
    </row>
    <row r="85" spans="1:15" ht="32.25" customHeight="1" x14ac:dyDescent="0.25">
      <c r="A85" s="39" t="s">
        <v>213</v>
      </c>
      <c r="B85" s="119" t="s">
        <v>101</v>
      </c>
      <c r="C85" s="120"/>
      <c r="D85" s="121"/>
      <c r="E85" s="22"/>
      <c r="F85" s="24"/>
      <c r="G85" s="24"/>
      <c r="H85" s="24"/>
      <c r="I85" s="24"/>
      <c r="J85" s="24"/>
      <c r="K85" s="24"/>
      <c r="L85" s="24"/>
      <c r="M85" s="24"/>
      <c r="N85" s="24"/>
      <c r="O85" s="23"/>
    </row>
    <row r="86" spans="1:15" ht="28.5" customHeight="1" x14ac:dyDescent="0.25">
      <c r="A86" s="88" t="s">
        <v>203</v>
      </c>
      <c r="B86" s="136" t="s">
        <v>205</v>
      </c>
      <c r="C86" s="91" t="s">
        <v>102</v>
      </c>
      <c r="D86" s="91" t="s">
        <v>382</v>
      </c>
      <c r="E86" s="46" t="s">
        <v>69</v>
      </c>
      <c r="F86" s="47">
        <f>F87+F88+F89+F90</f>
        <v>996.42619999999988</v>
      </c>
      <c r="G86" s="47">
        <f>G87+G88+G89+G90</f>
        <v>157.80620000000002</v>
      </c>
      <c r="H86" s="47">
        <f t="shared" ref="H86:K86" si="22">H87+H88+H89+H90</f>
        <v>183</v>
      </c>
      <c r="I86" s="47">
        <f t="shared" si="22"/>
        <v>200.13</v>
      </c>
      <c r="J86" s="47">
        <f t="shared" si="22"/>
        <v>257.31</v>
      </c>
      <c r="K86" s="47">
        <f t="shared" si="22"/>
        <v>198.18</v>
      </c>
      <c r="L86" s="47">
        <f>L87+L88+L89+L90</f>
        <v>996.42619999999988</v>
      </c>
      <c r="M86" s="47">
        <f>M87+M88+M89+M90</f>
        <v>0</v>
      </c>
      <c r="N86" s="47">
        <f>N87+N88+N89+N90</f>
        <v>0</v>
      </c>
      <c r="O86" s="109" t="s">
        <v>327</v>
      </c>
    </row>
    <row r="87" spans="1:15" x14ac:dyDescent="0.25">
      <c r="A87" s="89"/>
      <c r="B87" s="137"/>
      <c r="C87" s="92"/>
      <c r="D87" s="92"/>
      <c r="E87" s="46" t="s">
        <v>70</v>
      </c>
      <c r="F87" s="47">
        <f>L87+M87+N87</f>
        <v>0</v>
      </c>
      <c r="G87" s="47"/>
      <c r="H87" s="47"/>
      <c r="I87" s="47"/>
      <c r="J87" s="47"/>
      <c r="K87" s="47"/>
      <c r="L87" s="47">
        <f>G87+H87+I87+J87+K87</f>
        <v>0</v>
      </c>
      <c r="M87" s="47"/>
      <c r="N87" s="47"/>
      <c r="O87" s="110"/>
    </row>
    <row r="88" spans="1:15" x14ac:dyDescent="0.25">
      <c r="A88" s="89"/>
      <c r="B88" s="137"/>
      <c r="C88" s="92"/>
      <c r="D88" s="92"/>
      <c r="E88" s="46" t="s">
        <v>71</v>
      </c>
      <c r="F88" s="47">
        <f>L88+M88+N88</f>
        <v>88.086199999999991</v>
      </c>
      <c r="G88" s="47">
        <v>9.8461999999999996</v>
      </c>
      <c r="H88" s="47">
        <v>0.33</v>
      </c>
      <c r="I88" s="47">
        <v>20</v>
      </c>
      <c r="J88" s="47">
        <v>57.91</v>
      </c>
      <c r="K88" s="47"/>
      <c r="L88" s="47">
        <f>G88+H88+I88+J88+K88</f>
        <v>88.086199999999991</v>
      </c>
      <c r="M88" s="47"/>
      <c r="N88" s="47"/>
      <c r="O88" s="110"/>
    </row>
    <row r="89" spans="1:15" x14ac:dyDescent="0.25">
      <c r="A89" s="89"/>
      <c r="B89" s="137"/>
      <c r="C89" s="92"/>
      <c r="D89" s="92"/>
      <c r="E89" s="46" t="s">
        <v>72</v>
      </c>
      <c r="F89" s="47">
        <f>L89+M89+N89</f>
        <v>908.33999999999992</v>
      </c>
      <c r="G89" s="47">
        <v>147.96</v>
      </c>
      <c r="H89" s="47">
        <v>182.67</v>
      </c>
      <c r="I89" s="47">
        <v>180.13</v>
      </c>
      <c r="J89" s="47">
        <v>199.4</v>
      </c>
      <c r="K89" s="47">
        <v>198.18</v>
      </c>
      <c r="L89" s="47">
        <f>G89+H89+I89+J89+K89</f>
        <v>908.33999999999992</v>
      </c>
      <c r="M89" s="47"/>
      <c r="N89" s="47"/>
      <c r="O89" s="110"/>
    </row>
    <row r="90" spans="1:15" x14ac:dyDescent="0.25">
      <c r="A90" s="90"/>
      <c r="B90" s="138"/>
      <c r="C90" s="93"/>
      <c r="D90" s="93"/>
      <c r="E90" s="46" t="s">
        <v>73</v>
      </c>
      <c r="F90" s="47">
        <f>L90+M90+N90</f>
        <v>0</v>
      </c>
      <c r="G90" s="47"/>
      <c r="H90" s="47"/>
      <c r="I90" s="47"/>
      <c r="J90" s="47"/>
      <c r="K90" s="47"/>
      <c r="L90" s="47">
        <f>G90+H90+I90+J90+K90</f>
        <v>0</v>
      </c>
      <c r="M90" s="47"/>
      <c r="N90" s="47"/>
      <c r="O90" s="111"/>
    </row>
    <row r="91" spans="1:15" ht="32.25" customHeight="1" x14ac:dyDescent="0.25">
      <c r="A91" s="39" t="s">
        <v>214</v>
      </c>
      <c r="B91" s="140" t="s">
        <v>104</v>
      </c>
      <c r="C91" s="141"/>
      <c r="D91" s="142"/>
      <c r="E91" s="22"/>
      <c r="F91" s="24"/>
      <c r="G91" s="24"/>
      <c r="H91" s="24"/>
      <c r="I91" s="24"/>
      <c r="J91" s="24"/>
      <c r="K91" s="24"/>
      <c r="L91" s="24"/>
      <c r="M91" s="24"/>
      <c r="N91" s="24"/>
      <c r="O91" s="23"/>
    </row>
    <row r="92" spans="1:15" x14ac:dyDescent="0.25">
      <c r="A92" s="88" t="s">
        <v>204</v>
      </c>
      <c r="B92" s="136" t="s">
        <v>206</v>
      </c>
      <c r="C92" s="139" t="s">
        <v>103</v>
      </c>
      <c r="D92" s="139" t="s">
        <v>381</v>
      </c>
      <c r="E92" s="46" t="s">
        <v>69</v>
      </c>
      <c r="F92" s="47">
        <f>F93+F94+F95+F96</f>
        <v>6.6894999999999998</v>
      </c>
      <c r="G92" s="47">
        <f>G93+G94+G95+G96</f>
        <v>2.3744999999999998</v>
      </c>
      <c r="H92" s="47">
        <f t="shared" ref="H92:K92" si="23">H93+H94+H95+H96</f>
        <v>2.355</v>
      </c>
      <c r="I92" s="47">
        <f t="shared" si="23"/>
        <v>0.95499999999999996</v>
      </c>
      <c r="J92" s="47">
        <f t="shared" si="23"/>
        <v>0.55500000000000005</v>
      </c>
      <c r="K92" s="47">
        <f t="shared" si="23"/>
        <v>0.45</v>
      </c>
      <c r="L92" s="47">
        <f>L93+L94+L95+L96</f>
        <v>6.6894999999999998</v>
      </c>
      <c r="M92" s="47">
        <f>M93+M94+M95+M96</f>
        <v>0</v>
      </c>
      <c r="N92" s="47">
        <f>N93+N94+N95+N96</f>
        <v>0</v>
      </c>
      <c r="O92" s="109" t="s">
        <v>328</v>
      </c>
    </row>
    <row r="93" spans="1:15" x14ac:dyDescent="0.25">
      <c r="A93" s="89"/>
      <c r="B93" s="137"/>
      <c r="C93" s="139"/>
      <c r="D93" s="139"/>
      <c r="E93" s="46" t="s">
        <v>70</v>
      </c>
      <c r="F93" s="47">
        <f>L93+M93+N93</f>
        <v>0</v>
      </c>
      <c r="G93" s="47"/>
      <c r="H93" s="47"/>
      <c r="I93" s="47"/>
      <c r="J93" s="47"/>
      <c r="K93" s="47"/>
      <c r="L93" s="47">
        <f>G93+H93+I93+J93+K93</f>
        <v>0</v>
      </c>
      <c r="M93" s="47"/>
      <c r="N93" s="47"/>
      <c r="O93" s="110"/>
    </row>
    <row r="94" spans="1:15" x14ac:dyDescent="0.25">
      <c r="A94" s="89"/>
      <c r="B94" s="137"/>
      <c r="C94" s="139"/>
      <c r="D94" s="139"/>
      <c r="E94" s="46" t="s">
        <v>71</v>
      </c>
      <c r="F94" s="47">
        <f>L94+M94+N94</f>
        <v>0</v>
      </c>
      <c r="G94" s="47"/>
      <c r="H94" s="47"/>
      <c r="I94" s="47"/>
      <c r="J94" s="47"/>
      <c r="K94" s="47"/>
      <c r="L94" s="47">
        <f>G94+H94+I94+J94+K94</f>
        <v>0</v>
      </c>
      <c r="M94" s="47"/>
      <c r="N94" s="47"/>
      <c r="O94" s="110"/>
    </row>
    <row r="95" spans="1:15" x14ac:dyDescent="0.25">
      <c r="A95" s="89"/>
      <c r="B95" s="137"/>
      <c r="C95" s="139"/>
      <c r="D95" s="139"/>
      <c r="E95" s="46" t="s">
        <v>72</v>
      </c>
      <c r="F95" s="47">
        <f>L95+M95+N95</f>
        <v>6.6894999999999998</v>
      </c>
      <c r="G95" s="47">
        <v>2.3744999999999998</v>
      </c>
      <c r="H95" s="47">
        <v>2.355</v>
      </c>
      <c r="I95" s="47">
        <v>0.95499999999999996</v>
      </c>
      <c r="J95" s="47">
        <v>0.55500000000000005</v>
      </c>
      <c r="K95" s="47">
        <v>0.45</v>
      </c>
      <c r="L95" s="47">
        <f>G95+H95+I95+J95+K95</f>
        <v>6.6894999999999998</v>
      </c>
      <c r="M95" s="47"/>
      <c r="N95" s="47"/>
      <c r="O95" s="110"/>
    </row>
    <row r="96" spans="1:15" ht="26.25" customHeight="1" x14ac:dyDescent="0.25">
      <c r="A96" s="90"/>
      <c r="B96" s="138"/>
      <c r="C96" s="139"/>
      <c r="D96" s="139"/>
      <c r="E96" s="46" t="s">
        <v>73</v>
      </c>
      <c r="F96" s="47">
        <f>L96+M96+N96</f>
        <v>0</v>
      </c>
      <c r="G96" s="47"/>
      <c r="H96" s="47"/>
      <c r="I96" s="47"/>
      <c r="J96" s="47"/>
      <c r="K96" s="47"/>
      <c r="L96" s="47">
        <f>G96+H96+I96+J96+K96</f>
        <v>0</v>
      </c>
      <c r="M96" s="47"/>
      <c r="N96" s="47"/>
      <c r="O96" s="111"/>
    </row>
    <row r="97" spans="1:15" ht="29.25" customHeight="1" x14ac:dyDescent="0.25">
      <c r="A97" s="88" t="s">
        <v>208</v>
      </c>
      <c r="B97" s="136" t="s">
        <v>209</v>
      </c>
      <c r="C97" s="91" t="s">
        <v>173</v>
      </c>
      <c r="D97" s="91" t="s">
        <v>389</v>
      </c>
      <c r="E97" s="46" t="s">
        <v>69</v>
      </c>
      <c r="F97" s="47">
        <f>F98+F99+F100+F101</f>
        <v>2.6877</v>
      </c>
      <c r="G97" s="47">
        <f>G98+G99+G100+G101</f>
        <v>0.44779999999999998</v>
      </c>
      <c r="H97" s="47">
        <f t="shared" ref="H97:K97" si="24">H98+H99+H100+H101</f>
        <v>0.45989999999999998</v>
      </c>
      <c r="I97" s="47">
        <f t="shared" si="24"/>
        <v>0.66</v>
      </c>
      <c r="J97" s="47">
        <f t="shared" si="24"/>
        <v>0.56000000000000005</v>
      </c>
      <c r="K97" s="47">
        <f t="shared" si="24"/>
        <v>0.56000000000000005</v>
      </c>
      <c r="L97" s="47">
        <f>L98+L99+L100+L101</f>
        <v>2.6877</v>
      </c>
      <c r="M97" s="47">
        <f>M98+M99+M100+M101</f>
        <v>0</v>
      </c>
      <c r="N97" s="47">
        <f>N98+N99+N100+N101</f>
        <v>0</v>
      </c>
      <c r="O97" s="109" t="s">
        <v>329</v>
      </c>
    </row>
    <row r="98" spans="1:15" x14ac:dyDescent="0.25">
      <c r="A98" s="89"/>
      <c r="B98" s="137"/>
      <c r="C98" s="92"/>
      <c r="D98" s="92"/>
      <c r="E98" s="46" t="s">
        <v>70</v>
      </c>
      <c r="F98" s="47">
        <f>L98+M98+N98</f>
        <v>0</v>
      </c>
      <c r="G98" s="47"/>
      <c r="H98" s="47"/>
      <c r="I98" s="47"/>
      <c r="J98" s="47"/>
      <c r="K98" s="47"/>
      <c r="L98" s="47">
        <f>G98+H98+I98+J98+K98</f>
        <v>0</v>
      </c>
      <c r="M98" s="47"/>
      <c r="N98" s="47"/>
      <c r="O98" s="110"/>
    </row>
    <row r="99" spans="1:15" x14ac:dyDescent="0.25">
      <c r="A99" s="89"/>
      <c r="B99" s="137"/>
      <c r="C99" s="92"/>
      <c r="D99" s="92"/>
      <c r="E99" s="46" t="s">
        <v>71</v>
      </c>
      <c r="F99" s="47">
        <f>L99+M99+N99</f>
        <v>0</v>
      </c>
      <c r="G99" s="47"/>
      <c r="H99" s="47"/>
      <c r="I99" s="47"/>
      <c r="J99" s="47"/>
      <c r="K99" s="47"/>
      <c r="L99" s="47">
        <f>G99+H99+I99+J99+K99</f>
        <v>0</v>
      </c>
      <c r="M99" s="47"/>
      <c r="N99" s="47"/>
      <c r="O99" s="110"/>
    </row>
    <row r="100" spans="1:15" x14ac:dyDescent="0.25">
      <c r="A100" s="89"/>
      <c r="B100" s="137"/>
      <c r="C100" s="92"/>
      <c r="D100" s="92"/>
      <c r="E100" s="46" t="s">
        <v>72</v>
      </c>
      <c r="F100" s="47">
        <f>L100+M100+N100</f>
        <v>2.6877</v>
      </c>
      <c r="G100" s="47">
        <v>0.44779999999999998</v>
      </c>
      <c r="H100" s="47">
        <v>0.45989999999999998</v>
      </c>
      <c r="I100" s="47">
        <v>0.66</v>
      </c>
      <c r="J100" s="47">
        <v>0.56000000000000005</v>
      </c>
      <c r="K100" s="47">
        <v>0.56000000000000005</v>
      </c>
      <c r="L100" s="47">
        <f>G100+H100+I100+J100+K100</f>
        <v>2.6877</v>
      </c>
      <c r="M100" s="47"/>
      <c r="N100" s="47"/>
      <c r="O100" s="110"/>
    </row>
    <row r="101" spans="1:15" x14ac:dyDescent="0.25">
      <c r="A101" s="90"/>
      <c r="B101" s="138"/>
      <c r="C101" s="93"/>
      <c r="D101" s="93"/>
      <c r="E101" s="46" t="s">
        <v>73</v>
      </c>
      <c r="F101" s="47">
        <f>L101+M101+N101</f>
        <v>0</v>
      </c>
      <c r="G101" s="47"/>
      <c r="H101" s="47"/>
      <c r="I101" s="47"/>
      <c r="J101" s="47"/>
      <c r="K101" s="47"/>
      <c r="L101" s="47">
        <f>G101+H101+I101+J101+K101</f>
        <v>0</v>
      </c>
      <c r="M101" s="47"/>
      <c r="N101" s="47"/>
      <c r="O101" s="111"/>
    </row>
    <row r="102" spans="1:15" x14ac:dyDescent="0.25">
      <c r="A102" s="39" t="s">
        <v>215</v>
      </c>
      <c r="B102" s="119" t="s">
        <v>105</v>
      </c>
      <c r="C102" s="120"/>
      <c r="D102" s="121"/>
      <c r="E102" s="22" t="s">
        <v>69</v>
      </c>
      <c r="F102" s="24"/>
      <c r="G102" s="24"/>
      <c r="H102" s="24"/>
      <c r="I102" s="24"/>
      <c r="J102" s="24"/>
      <c r="K102" s="24"/>
      <c r="L102" s="24"/>
      <c r="M102" s="24"/>
      <c r="N102" s="24"/>
      <c r="O102" s="23"/>
    </row>
    <row r="103" spans="1:15" ht="29.25" customHeight="1" x14ac:dyDescent="0.25">
      <c r="A103" s="88" t="s">
        <v>207</v>
      </c>
      <c r="B103" s="136" t="s">
        <v>210</v>
      </c>
      <c r="C103" s="91" t="s">
        <v>107</v>
      </c>
      <c r="D103" s="91" t="s">
        <v>389</v>
      </c>
      <c r="E103" s="46" t="s">
        <v>69</v>
      </c>
      <c r="F103" s="47">
        <f>F104+F105+F106+F107</f>
        <v>7.6029999999999998</v>
      </c>
      <c r="G103" s="47">
        <f>G104+G105+G106+G107</f>
        <v>0.56479999999999997</v>
      </c>
      <c r="H103" s="47">
        <f t="shared" ref="H103:K103" si="25">H104+H105+H106+H107</f>
        <v>1.7282</v>
      </c>
      <c r="I103" s="47">
        <f t="shared" si="25"/>
        <v>2.2564000000000002</v>
      </c>
      <c r="J103" s="47">
        <f t="shared" si="25"/>
        <v>1.5267999999999999</v>
      </c>
      <c r="K103" s="47">
        <f t="shared" si="25"/>
        <v>1.5267999999999999</v>
      </c>
      <c r="L103" s="47">
        <f>L104+L105+L106+L107</f>
        <v>7.6029999999999998</v>
      </c>
      <c r="M103" s="47">
        <f>M104+M105+M106+M107</f>
        <v>0</v>
      </c>
      <c r="N103" s="47">
        <f>N104+N105+N106+N107</f>
        <v>0</v>
      </c>
      <c r="O103" s="109" t="s">
        <v>330</v>
      </c>
    </row>
    <row r="104" spans="1:15" x14ac:dyDescent="0.25">
      <c r="A104" s="89"/>
      <c r="B104" s="137"/>
      <c r="C104" s="92"/>
      <c r="D104" s="92"/>
      <c r="E104" s="46" t="s">
        <v>70</v>
      </c>
      <c r="F104" s="47">
        <f>L104+M104+N104</f>
        <v>0</v>
      </c>
      <c r="G104" s="47"/>
      <c r="H104" s="47"/>
      <c r="I104" s="47"/>
      <c r="J104" s="47"/>
      <c r="K104" s="47"/>
      <c r="L104" s="47">
        <f>G104+H104+I104+J104+K104</f>
        <v>0</v>
      </c>
      <c r="M104" s="47"/>
      <c r="N104" s="47"/>
      <c r="O104" s="110"/>
    </row>
    <row r="105" spans="1:15" x14ac:dyDescent="0.25">
      <c r="A105" s="89"/>
      <c r="B105" s="137"/>
      <c r="C105" s="92"/>
      <c r="D105" s="92"/>
      <c r="E105" s="46" t="s">
        <v>71</v>
      </c>
      <c r="F105" s="47">
        <f>L105+M105+N105</f>
        <v>0</v>
      </c>
      <c r="G105" s="47"/>
      <c r="H105" s="47"/>
      <c r="I105" s="47"/>
      <c r="J105" s="47"/>
      <c r="K105" s="47"/>
      <c r="L105" s="47">
        <f>G105+H105+I105+J105+K105</f>
        <v>0</v>
      </c>
      <c r="M105" s="47"/>
      <c r="N105" s="47"/>
      <c r="O105" s="110"/>
    </row>
    <row r="106" spans="1:15" x14ac:dyDescent="0.25">
      <c r="A106" s="89"/>
      <c r="B106" s="137"/>
      <c r="C106" s="92"/>
      <c r="D106" s="92"/>
      <c r="E106" s="46" t="s">
        <v>72</v>
      </c>
      <c r="F106" s="47">
        <f>L106+M106+N106</f>
        <v>7.6029999999999998</v>
      </c>
      <c r="G106" s="47">
        <v>0.56479999999999997</v>
      </c>
      <c r="H106" s="47">
        <v>1.7282</v>
      </c>
      <c r="I106" s="47">
        <v>2.2564000000000002</v>
      </c>
      <c r="J106" s="47">
        <v>1.5267999999999999</v>
      </c>
      <c r="K106" s="47">
        <v>1.5267999999999999</v>
      </c>
      <c r="L106" s="47">
        <f>G106+H106+I106+J106+K106</f>
        <v>7.6029999999999998</v>
      </c>
      <c r="M106" s="47"/>
      <c r="N106" s="47"/>
      <c r="O106" s="110"/>
    </row>
    <row r="107" spans="1:15" x14ac:dyDescent="0.25">
      <c r="A107" s="90"/>
      <c r="B107" s="138"/>
      <c r="C107" s="93"/>
      <c r="D107" s="93"/>
      <c r="E107" s="46" t="s">
        <v>73</v>
      </c>
      <c r="F107" s="47">
        <f>L107+M107+N107</f>
        <v>0</v>
      </c>
      <c r="G107" s="47"/>
      <c r="H107" s="47"/>
      <c r="I107" s="47"/>
      <c r="J107" s="47"/>
      <c r="K107" s="47"/>
      <c r="L107" s="47">
        <f>G107+H107+I107+J107+K107</f>
        <v>0</v>
      </c>
      <c r="M107" s="47"/>
      <c r="N107" s="47"/>
      <c r="O107" s="111"/>
    </row>
    <row r="108" spans="1:15" ht="32.25" customHeight="1" x14ac:dyDescent="0.25">
      <c r="A108" s="39" t="s">
        <v>216</v>
      </c>
      <c r="B108" s="119" t="s">
        <v>108</v>
      </c>
      <c r="C108" s="120"/>
      <c r="D108" s="121"/>
      <c r="E108" s="22"/>
      <c r="F108" s="24"/>
      <c r="G108" s="24"/>
      <c r="H108" s="24"/>
      <c r="I108" s="24"/>
      <c r="J108" s="24"/>
      <c r="K108" s="24"/>
      <c r="L108" s="24"/>
      <c r="M108" s="24"/>
      <c r="N108" s="24"/>
      <c r="O108" s="23"/>
    </row>
    <row r="109" spans="1:15" ht="32.25" customHeight="1" x14ac:dyDescent="0.25">
      <c r="A109" s="88" t="s">
        <v>211</v>
      </c>
      <c r="B109" s="136" t="s">
        <v>212</v>
      </c>
      <c r="C109" s="91" t="s">
        <v>390</v>
      </c>
      <c r="D109" s="91" t="s">
        <v>86</v>
      </c>
      <c r="E109" s="46" t="s">
        <v>69</v>
      </c>
      <c r="F109" s="47">
        <f>F110+F111+F112+F113</f>
        <v>148.23839999999998</v>
      </c>
      <c r="G109" s="47">
        <f>G110+G111+G112+G113</f>
        <v>43.638500000000001</v>
      </c>
      <c r="H109" s="47">
        <f t="shared" ref="H109:K109" si="26">H110+H111+H112+H113</f>
        <v>82.171300000000002</v>
      </c>
      <c r="I109" s="47">
        <f t="shared" si="26"/>
        <v>16.753299999999999</v>
      </c>
      <c r="J109" s="47">
        <f t="shared" si="26"/>
        <v>5.6753</v>
      </c>
      <c r="K109" s="47">
        <f t="shared" si="26"/>
        <v>0</v>
      </c>
      <c r="L109" s="47">
        <f>L110+L111+L112+L113</f>
        <v>148.23839999999998</v>
      </c>
      <c r="M109" s="47">
        <f>M110+M111+M112+M113</f>
        <v>0</v>
      </c>
      <c r="N109" s="47">
        <f>N110+N111+N112+N113</f>
        <v>0</v>
      </c>
      <c r="O109" s="109" t="s">
        <v>331</v>
      </c>
    </row>
    <row r="110" spans="1:15" ht="15" customHeight="1" x14ac:dyDescent="0.25">
      <c r="A110" s="89"/>
      <c r="B110" s="137"/>
      <c r="C110" s="92"/>
      <c r="D110" s="92"/>
      <c r="E110" s="46" t="s">
        <v>70</v>
      </c>
      <c r="F110" s="47">
        <f>L110+M110+N110</f>
        <v>0</v>
      </c>
      <c r="G110" s="47"/>
      <c r="H110" s="47"/>
      <c r="I110" s="47"/>
      <c r="J110" s="47"/>
      <c r="K110" s="47"/>
      <c r="L110" s="47">
        <f>G110+H110+I110+J110+K110</f>
        <v>0</v>
      </c>
      <c r="M110" s="47"/>
      <c r="N110" s="47"/>
      <c r="O110" s="110"/>
    </row>
    <row r="111" spans="1:15" ht="34.5" customHeight="1" x14ac:dyDescent="0.25">
      <c r="A111" s="89"/>
      <c r="B111" s="137"/>
      <c r="C111" s="92"/>
      <c r="D111" s="92"/>
      <c r="E111" s="46" t="s">
        <v>71</v>
      </c>
      <c r="F111" s="47">
        <f>L111+M111+N111</f>
        <v>13.226800000000001</v>
      </c>
      <c r="G111" s="47">
        <v>13.226800000000001</v>
      </c>
      <c r="H111" s="47"/>
      <c r="I111" s="47"/>
      <c r="J111" s="47"/>
      <c r="K111" s="47"/>
      <c r="L111" s="47">
        <f>G111+H111+I111+J111+K111</f>
        <v>13.226800000000001</v>
      </c>
      <c r="M111" s="47"/>
      <c r="N111" s="47"/>
      <c r="O111" s="110"/>
    </row>
    <row r="112" spans="1:15" x14ac:dyDescent="0.25">
      <c r="A112" s="89"/>
      <c r="B112" s="137"/>
      <c r="C112" s="92"/>
      <c r="D112" s="92"/>
      <c r="E112" s="46" t="s">
        <v>72</v>
      </c>
      <c r="F112" s="47">
        <f>L112+M112+N112</f>
        <v>135.01159999999999</v>
      </c>
      <c r="G112" s="47">
        <v>30.4117</v>
      </c>
      <c r="H112" s="47">
        <v>82.171300000000002</v>
      </c>
      <c r="I112" s="47">
        <v>16.753299999999999</v>
      </c>
      <c r="J112" s="47">
        <v>5.6753</v>
      </c>
      <c r="K112" s="47"/>
      <c r="L112" s="47">
        <f>G112+H112+I112+J112+K112</f>
        <v>135.01159999999999</v>
      </c>
      <c r="M112" s="47"/>
      <c r="N112" s="47"/>
      <c r="O112" s="110"/>
    </row>
    <row r="113" spans="1:15" x14ac:dyDescent="0.25">
      <c r="A113" s="90"/>
      <c r="B113" s="138"/>
      <c r="C113" s="93"/>
      <c r="D113" s="93"/>
      <c r="E113" s="46" t="s">
        <v>73</v>
      </c>
      <c r="F113" s="47">
        <f>L113+M113+N113</f>
        <v>0</v>
      </c>
      <c r="G113" s="47"/>
      <c r="H113" s="47"/>
      <c r="I113" s="47"/>
      <c r="J113" s="47"/>
      <c r="K113" s="47"/>
      <c r="L113" s="47">
        <f>G113+H113+I113+J113+K113</f>
        <v>0</v>
      </c>
      <c r="M113" s="47"/>
      <c r="N113" s="47"/>
      <c r="O113" s="111"/>
    </row>
    <row r="114" spans="1:15" ht="33.75" customHeight="1" x14ac:dyDescent="0.25">
      <c r="A114" s="40" t="s">
        <v>217</v>
      </c>
      <c r="B114" s="97" t="s">
        <v>172</v>
      </c>
      <c r="C114" s="98"/>
      <c r="D114" s="99"/>
      <c r="E114" s="22"/>
      <c r="F114" s="24"/>
      <c r="G114" s="24"/>
      <c r="H114" s="24"/>
      <c r="I114" s="24"/>
      <c r="J114" s="24"/>
      <c r="K114" s="24"/>
      <c r="L114" s="24"/>
      <c r="M114" s="24"/>
      <c r="N114" s="24"/>
      <c r="O114" s="25"/>
    </row>
    <row r="115" spans="1:15" ht="27" customHeight="1" x14ac:dyDescent="0.25">
      <c r="A115" s="88" t="s">
        <v>218</v>
      </c>
      <c r="B115" s="136" t="s">
        <v>219</v>
      </c>
      <c r="C115" s="91" t="s">
        <v>475</v>
      </c>
      <c r="D115" s="91" t="s">
        <v>100</v>
      </c>
      <c r="E115" s="46" t="s">
        <v>69</v>
      </c>
      <c r="F115" s="47">
        <f>F116+F117+F118+F119</f>
        <v>2</v>
      </c>
      <c r="G115" s="47">
        <f>G116+G117+G118+G119</f>
        <v>0.08</v>
      </c>
      <c r="H115" s="47">
        <f t="shared" ref="H115:K115" si="27">H116+H117+H118+H119</f>
        <v>0</v>
      </c>
      <c r="I115" s="47">
        <f t="shared" si="27"/>
        <v>0.96</v>
      </c>
      <c r="J115" s="47">
        <f t="shared" si="27"/>
        <v>0.96</v>
      </c>
      <c r="K115" s="47">
        <f t="shared" si="27"/>
        <v>0</v>
      </c>
      <c r="L115" s="47">
        <f>L116+L117+L118+L119</f>
        <v>2</v>
      </c>
      <c r="M115" s="47">
        <f>M116+M117+M118+M119</f>
        <v>0</v>
      </c>
      <c r="N115" s="47">
        <f>N116+N117+N118+N119</f>
        <v>0</v>
      </c>
      <c r="O115" s="109" t="s">
        <v>332</v>
      </c>
    </row>
    <row r="116" spans="1:15" ht="34.5" customHeight="1" x14ac:dyDescent="0.25">
      <c r="A116" s="89"/>
      <c r="B116" s="137"/>
      <c r="C116" s="92"/>
      <c r="D116" s="92"/>
      <c r="E116" s="46" t="s">
        <v>70</v>
      </c>
      <c r="F116" s="47">
        <f>L116+M116+N116</f>
        <v>0</v>
      </c>
      <c r="G116" s="47"/>
      <c r="H116" s="47"/>
      <c r="I116" s="47"/>
      <c r="J116" s="47"/>
      <c r="K116" s="47"/>
      <c r="L116" s="47">
        <f>G116+H116+I116+J116+K116</f>
        <v>0</v>
      </c>
      <c r="M116" s="47"/>
      <c r="N116" s="47"/>
      <c r="O116" s="110"/>
    </row>
    <row r="117" spans="1:15" x14ac:dyDescent="0.25">
      <c r="A117" s="89"/>
      <c r="B117" s="137"/>
      <c r="C117" s="92"/>
      <c r="D117" s="92"/>
      <c r="E117" s="46" t="s">
        <v>71</v>
      </c>
      <c r="F117" s="47">
        <f>L117+M117+N117</f>
        <v>0</v>
      </c>
      <c r="G117" s="47"/>
      <c r="H117" s="47"/>
      <c r="I117" s="47"/>
      <c r="J117" s="47"/>
      <c r="K117" s="47"/>
      <c r="L117" s="47">
        <f>G117+H117+I117+J117+K117</f>
        <v>0</v>
      </c>
      <c r="M117" s="47"/>
      <c r="N117" s="47"/>
      <c r="O117" s="110"/>
    </row>
    <row r="118" spans="1:15" x14ac:dyDescent="0.25">
      <c r="A118" s="89"/>
      <c r="B118" s="137"/>
      <c r="C118" s="92"/>
      <c r="D118" s="92"/>
      <c r="E118" s="46" t="s">
        <v>72</v>
      </c>
      <c r="F118" s="47">
        <f>L118+M118+N118</f>
        <v>2</v>
      </c>
      <c r="G118" s="47">
        <v>0.08</v>
      </c>
      <c r="H118" s="47">
        <v>0</v>
      </c>
      <c r="I118" s="47">
        <v>0.96</v>
      </c>
      <c r="J118" s="47">
        <v>0.96</v>
      </c>
      <c r="K118" s="47"/>
      <c r="L118" s="47">
        <f>G118+H118+I118+J118+K118</f>
        <v>2</v>
      </c>
      <c r="M118" s="47"/>
      <c r="N118" s="47"/>
      <c r="O118" s="110"/>
    </row>
    <row r="119" spans="1:15" x14ac:dyDescent="0.25">
      <c r="A119" s="90"/>
      <c r="B119" s="138"/>
      <c r="C119" s="93"/>
      <c r="D119" s="93"/>
      <c r="E119" s="46" t="s">
        <v>73</v>
      </c>
      <c r="F119" s="47">
        <f>L119+M119+N119</f>
        <v>0</v>
      </c>
      <c r="G119" s="47"/>
      <c r="H119" s="47"/>
      <c r="I119" s="47"/>
      <c r="J119" s="47"/>
      <c r="K119" s="47"/>
      <c r="L119" s="47">
        <f>G119+H119+I119+J119+K119</f>
        <v>0</v>
      </c>
      <c r="M119" s="47"/>
      <c r="N119" s="47"/>
      <c r="O119" s="111"/>
    </row>
    <row r="120" spans="1:15" x14ac:dyDescent="0.25">
      <c r="A120" s="40" t="s">
        <v>221</v>
      </c>
      <c r="B120" s="97" t="s">
        <v>170</v>
      </c>
      <c r="C120" s="98"/>
      <c r="D120" s="99"/>
      <c r="E120" s="22"/>
      <c r="F120" s="24"/>
      <c r="G120" s="24"/>
      <c r="H120" s="24"/>
      <c r="I120" s="24"/>
      <c r="J120" s="24"/>
      <c r="K120" s="24"/>
      <c r="L120" s="24"/>
      <c r="M120" s="24"/>
      <c r="N120" s="24"/>
      <c r="O120" s="25"/>
    </row>
    <row r="121" spans="1:15" ht="15" customHeight="1" x14ac:dyDescent="0.25">
      <c r="A121" s="88" t="s">
        <v>220</v>
      </c>
      <c r="B121" s="136" t="s">
        <v>222</v>
      </c>
      <c r="C121" s="91" t="s">
        <v>171</v>
      </c>
      <c r="D121" s="91" t="s">
        <v>388</v>
      </c>
      <c r="E121" s="46" t="s">
        <v>69</v>
      </c>
      <c r="F121" s="47">
        <f>F122+F123+F124+F125</f>
        <v>1.2000000000000002</v>
      </c>
      <c r="G121" s="47">
        <f>G122+G123+G124+G125</f>
        <v>0.26</v>
      </c>
      <c r="H121" s="47">
        <f t="shared" ref="H121:K121" si="28">H122+H123+H124+H125</f>
        <v>0.24</v>
      </c>
      <c r="I121" s="47">
        <f t="shared" si="28"/>
        <v>0.34</v>
      </c>
      <c r="J121" s="47">
        <f t="shared" si="28"/>
        <v>0.36</v>
      </c>
      <c r="K121" s="47">
        <f t="shared" si="28"/>
        <v>0</v>
      </c>
      <c r="L121" s="47">
        <f>L122+L123+L124+L125</f>
        <v>1.2000000000000002</v>
      </c>
      <c r="M121" s="47">
        <f>M122+M123+M124+M125</f>
        <v>0</v>
      </c>
      <c r="N121" s="47">
        <f>N122+N123+N124+N125</f>
        <v>0</v>
      </c>
      <c r="O121" s="109" t="s">
        <v>333</v>
      </c>
    </row>
    <row r="122" spans="1:15" x14ac:dyDescent="0.25">
      <c r="A122" s="89"/>
      <c r="B122" s="137"/>
      <c r="C122" s="92"/>
      <c r="D122" s="92"/>
      <c r="E122" s="46" t="s">
        <v>70</v>
      </c>
      <c r="F122" s="47">
        <f>L122+M122+N122</f>
        <v>0</v>
      </c>
      <c r="G122" s="47"/>
      <c r="H122" s="47"/>
      <c r="I122" s="47"/>
      <c r="J122" s="47"/>
      <c r="K122" s="47"/>
      <c r="L122" s="47">
        <f>G122+H122+I122+J122+K122</f>
        <v>0</v>
      </c>
      <c r="M122" s="47"/>
      <c r="N122" s="47"/>
      <c r="O122" s="110"/>
    </row>
    <row r="123" spans="1:15" x14ac:dyDescent="0.25">
      <c r="A123" s="89"/>
      <c r="B123" s="137"/>
      <c r="C123" s="92"/>
      <c r="D123" s="92"/>
      <c r="E123" s="46" t="s">
        <v>71</v>
      </c>
      <c r="F123" s="47">
        <f>L123+M123+N123</f>
        <v>0</v>
      </c>
      <c r="G123" s="47"/>
      <c r="H123" s="47"/>
      <c r="I123" s="47"/>
      <c r="J123" s="47"/>
      <c r="K123" s="47"/>
      <c r="L123" s="47">
        <f>G123+H123+I123+J123+K123</f>
        <v>0</v>
      </c>
      <c r="M123" s="47"/>
      <c r="N123" s="47"/>
      <c r="O123" s="110"/>
    </row>
    <row r="124" spans="1:15" x14ac:dyDescent="0.25">
      <c r="A124" s="89"/>
      <c r="B124" s="137"/>
      <c r="C124" s="92"/>
      <c r="D124" s="92"/>
      <c r="E124" s="46" t="s">
        <v>72</v>
      </c>
      <c r="F124" s="47">
        <f>L124+M124+N124</f>
        <v>1.2000000000000002</v>
      </c>
      <c r="G124" s="47">
        <v>0.26</v>
      </c>
      <c r="H124" s="47">
        <v>0.24</v>
      </c>
      <c r="I124" s="47">
        <v>0.34</v>
      </c>
      <c r="J124" s="47">
        <v>0.36</v>
      </c>
      <c r="K124" s="47"/>
      <c r="L124" s="47">
        <f>G124+H124+I124+J124+K124</f>
        <v>1.2000000000000002</v>
      </c>
      <c r="M124" s="47"/>
      <c r="N124" s="47"/>
      <c r="O124" s="110"/>
    </row>
    <row r="125" spans="1:15" x14ac:dyDescent="0.25">
      <c r="A125" s="90"/>
      <c r="B125" s="138"/>
      <c r="C125" s="93"/>
      <c r="D125" s="93"/>
      <c r="E125" s="46" t="s">
        <v>73</v>
      </c>
      <c r="F125" s="47">
        <f>L125+M125+N125</f>
        <v>0</v>
      </c>
      <c r="G125" s="47"/>
      <c r="H125" s="47"/>
      <c r="I125" s="47"/>
      <c r="J125" s="47"/>
      <c r="K125" s="47"/>
      <c r="L125" s="47">
        <f>G125+H125+I125+J125+K125</f>
        <v>0</v>
      </c>
      <c r="M125" s="47"/>
      <c r="N125" s="47"/>
      <c r="O125" s="111"/>
    </row>
    <row r="126" spans="1:15" ht="35.25" customHeight="1" x14ac:dyDescent="0.25">
      <c r="A126" s="88" t="s">
        <v>224</v>
      </c>
      <c r="B126" s="136" t="s">
        <v>223</v>
      </c>
      <c r="C126" s="91" t="s">
        <v>174</v>
      </c>
      <c r="D126" s="91" t="s">
        <v>85</v>
      </c>
      <c r="E126" s="46" t="s">
        <v>69</v>
      </c>
      <c r="F126" s="47">
        <f>F127+F128+F129+F130</f>
        <v>28.670999999999999</v>
      </c>
      <c r="G126" s="47">
        <f>G127+G128+G129+G130</f>
        <v>0.98099999999999998</v>
      </c>
      <c r="H126" s="47">
        <f t="shared" ref="H126:K126" si="29">H127+H128+H129+H130</f>
        <v>12.07</v>
      </c>
      <c r="I126" s="47">
        <f t="shared" si="29"/>
        <v>10.45</v>
      </c>
      <c r="J126" s="47">
        <f t="shared" si="29"/>
        <v>5.17</v>
      </c>
      <c r="K126" s="47">
        <f t="shared" si="29"/>
        <v>0</v>
      </c>
      <c r="L126" s="47">
        <f>L127+L128+L129+L130</f>
        <v>28.670999999999999</v>
      </c>
      <c r="M126" s="47">
        <f>M127+M128+M129+M130</f>
        <v>0</v>
      </c>
      <c r="N126" s="47">
        <f>N127+N128+N129+N130</f>
        <v>0</v>
      </c>
      <c r="O126" s="109" t="s">
        <v>334</v>
      </c>
    </row>
    <row r="127" spans="1:15" x14ac:dyDescent="0.25">
      <c r="A127" s="89"/>
      <c r="B127" s="137"/>
      <c r="C127" s="92"/>
      <c r="D127" s="92"/>
      <c r="E127" s="46" t="s">
        <v>70</v>
      </c>
      <c r="F127" s="47">
        <f>L127+M127+N127</f>
        <v>0</v>
      </c>
      <c r="G127" s="47"/>
      <c r="H127" s="47"/>
      <c r="I127" s="47"/>
      <c r="J127" s="47"/>
      <c r="K127" s="47"/>
      <c r="L127" s="47">
        <f>G127+H127+I127+J127+K127</f>
        <v>0</v>
      </c>
      <c r="M127" s="47"/>
      <c r="N127" s="47"/>
      <c r="O127" s="110"/>
    </row>
    <row r="128" spans="1:15" x14ac:dyDescent="0.25">
      <c r="A128" s="89"/>
      <c r="B128" s="137"/>
      <c r="C128" s="92"/>
      <c r="D128" s="92"/>
      <c r="E128" s="46" t="s">
        <v>71</v>
      </c>
      <c r="F128" s="47">
        <f>L128+M128+N128</f>
        <v>0</v>
      </c>
      <c r="G128" s="47"/>
      <c r="H128" s="47"/>
      <c r="I128" s="47"/>
      <c r="J128" s="47"/>
      <c r="K128" s="47"/>
      <c r="L128" s="47">
        <f>G128+H128+I128+J128+K128</f>
        <v>0</v>
      </c>
      <c r="M128" s="47"/>
      <c r="N128" s="47"/>
      <c r="O128" s="110"/>
    </row>
    <row r="129" spans="1:16" x14ac:dyDescent="0.25">
      <c r="A129" s="89"/>
      <c r="B129" s="137"/>
      <c r="C129" s="92"/>
      <c r="D129" s="92"/>
      <c r="E129" s="46" t="s">
        <v>72</v>
      </c>
      <c r="F129" s="47">
        <f>L129+M129+N129</f>
        <v>28.670999999999999</v>
      </c>
      <c r="G129" s="47">
        <v>0.98099999999999998</v>
      </c>
      <c r="H129" s="47">
        <v>12.07</v>
      </c>
      <c r="I129" s="47">
        <v>10.45</v>
      </c>
      <c r="J129" s="47">
        <v>5.17</v>
      </c>
      <c r="K129" s="47"/>
      <c r="L129" s="47">
        <f>G129+H129+I129+J129+K129</f>
        <v>28.670999999999999</v>
      </c>
      <c r="M129" s="47"/>
      <c r="N129" s="47"/>
      <c r="O129" s="110"/>
    </row>
    <row r="130" spans="1:16" x14ac:dyDescent="0.25">
      <c r="A130" s="90"/>
      <c r="B130" s="138"/>
      <c r="C130" s="93"/>
      <c r="D130" s="93"/>
      <c r="E130" s="46" t="s">
        <v>73</v>
      </c>
      <c r="F130" s="47">
        <f>L130+M130+N130</f>
        <v>0</v>
      </c>
      <c r="G130" s="47"/>
      <c r="H130" s="47"/>
      <c r="I130" s="47"/>
      <c r="J130" s="47"/>
      <c r="K130" s="47"/>
      <c r="L130" s="47">
        <f>G130+H130+I130+J130+K130</f>
        <v>0</v>
      </c>
      <c r="M130" s="47"/>
      <c r="N130" s="47"/>
      <c r="O130" s="111"/>
    </row>
    <row r="131" spans="1:16" ht="41.25" customHeight="1" x14ac:dyDescent="0.25">
      <c r="A131" s="88" t="s">
        <v>372</v>
      </c>
      <c r="B131" s="136" t="s">
        <v>470</v>
      </c>
      <c r="C131" s="91" t="s">
        <v>370</v>
      </c>
      <c r="D131" s="91" t="s">
        <v>371</v>
      </c>
      <c r="E131" s="46" t="s">
        <v>69</v>
      </c>
      <c r="F131" s="47">
        <f>F132+F133+F134+F135</f>
        <v>1.6579999999999999</v>
      </c>
      <c r="G131" s="47">
        <f>G132+G133+G134+G135</f>
        <v>0</v>
      </c>
      <c r="H131" s="47">
        <f t="shared" ref="H131:K131" si="30">H132+H133+H134+H135</f>
        <v>0</v>
      </c>
      <c r="I131" s="47">
        <f t="shared" si="30"/>
        <v>0.79700000000000004</v>
      </c>
      <c r="J131" s="47">
        <f t="shared" si="30"/>
        <v>0.498</v>
      </c>
      <c r="K131" s="47">
        <f t="shared" si="30"/>
        <v>0.36299999999999999</v>
      </c>
      <c r="L131" s="47">
        <f>L132+L133+L134+L135</f>
        <v>1.6579999999999999</v>
      </c>
      <c r="M131" s="47">
        <f>M132+M133+M134+M135</f>
        <v>0</v>
      </c>
      <c r="N131" s="47">
        <f>N132+N133+N134+N135</f>
        <v>0</v>
      </c>
      <c r="O131" s="109" t="s">
        <v>360</v>
      </c>
    </row>
    <row r="132" spans="1:16" x14ac:dyDescent="0.25">
      <c r="A132" s="89"/>
      <c r="B132" s="137"/>
      <c r="C132" s="92"/>
      <c r="D132" s="92"/>
      <c r="E132" s="46" t="s">
        <v>70</v>
      </c>
      <c r="F132" s="47">
        <f>L132+M132+N132</f>
        <v>0</v>
      </c>
      <c r="G132" s="47"/>
      <c r="H132" s="47"/>
      <c r="I132" s="47"/>
      <c r="J132" s="47"/>
      <c r="K132" s="47"/>
      <c r="L132" s="47">
        <f>G132+H132+I132+J132+K132</f>
        <v>0</v>
      </c>
      <c r="M132" s="47"/>
      <c r="N132" s="47"/>
      <c r="O132" s="110"/>
    </row>
    <row r="133" spans="1:16" x14ac:dyDescent="0.25">
      <c r="A133" s="89"/>
      <c r="B133" s="137"/>
      <c r="C133" s="92"/>
      <c r="D133" s="92"/>
      <c r="E133" s="46" t="s">
        <v>71</v>
      </c>
      <c r="F133" s="47">
        <f>L133+M133+N133</f>
        <v>0</v>
      </c>
      <c r="G133" s="47"/>
      <c r="H133" s="47"/>
      <c r="I133" s="47"/>
      <c r="J133" s="47"/>
      <c r="K133" s="47"/>
      <c r="L133" s="47">
        <f>G133+H133+I133+J133+K133</f>
        <v>0</v>
      </c>
      <c r="M133" s="47"/>
      <c r="N133" s="47"/>
      <c r="O133" s="110"/>
    </row>
    <row r="134" spans="1:16" x14ac:dyDescent="0.25">
      <c r="A134" s="89"/>
      <c r="B134" s="137"/>
      <c r="C134" s="92"/>
      <c r="D134" s="92"/>
      <c r="E134" s="46" t="s">
        <v>72</v>
      </c>
      <c r="F134" s="47">
        <f>L134+M134+N134</f>
        <v>1.6579999999999999</v>
      </c>
      <c r="G134" s="47"/>
      <c r="H134" s="47"/>
      <c r="I134" s="47">
        <v>0.79700000000000004</v>
      </c>
      <c r="J134" s="47">
        <v>0.498</v>
      </c>
      <c r="K134" s="47">
        <v>0.36299999999999999</v>
      </c>
      <c r="L134" s="47">
        <f>G134+H134+I134+J134+K134</f>
        <v>1.6579999999999999</v>
      </c>
      <c r="M134" s="47"/>
      <c r="N134" s="47"/>
      <c r="O134" s="110"/>
    </row>
    <row r="135" spans="1:16" x14ac:dyDescent="0.25">
      <c r="A135" s="90"/>
      <c r="B135" s="138"/>
      <c r="C135" s="93"/>
      <c r="D135" s="93"/>
      <c r="E135" s="46" t="s">
        <v>73</v>
      </c>
      <c r="F135" s="47">
        <f>L135+M135+N135</f>
        <v>0</v>
      </c>
      <c r="G135" s="47"/>
      <c r="H135" s="47"/>
      <c r="I135" s="47"/>
      <c r="J135" s="47"/>
      <c r="K135" s="47"/>
      <c r="L135" s="47">
        <f>G135+H135+I135+J135+K135</f>
        <v>0</v>
      </c>
      <c r="M135" s="47"/>
      <c r="N135" s="47"/>
      <c r="O135" s="111"/>
    </row>
    <row r="136" spans="1:16" ht="31.5" customHeight="1" x14ac:dyDescent="0.25">
      <c r="A136" s="112" t="s">
        <v>4</v>
      </c>
      <c r="B136" s="167" t="s">
        <v>164</v>
      </c>
      <c r="C136" s="168"/>
      <c r="D136" s="169"/>
      <c r="E136" s="26" t="s">
        <v>69</v>
      </c>
      <c r="F136" s="27">
        <f>F137+F138+F139+F140</f>
        <v>238624.63812126996</v>
      </c>
      <c r="G136" s="27">
        <f t="shared" ref="G136:J136" si="31">G137+G138+G139+G140</f>
        <v>80037.774199999985</v>
      </c>
      <c r="H136" s="27">
        <f t="shared" si="31"/>
        <v>62557.214999999997</v>
      </c>
      <c r="I136" s="27">
        <f t="shared" si="31"/>
        <v>50100.646112219998</v>
      </c>
      <c r="J136" s="27">
        <f t="shared" si="31"/>
        <v>21697.500809050001</v>
      </c>
      <c r="K136" s="27">
        <f>K137+K138+K139+K140</f>
        <v>14485.668</v>
      </c>
      <c r="L136" s="27">
        <f>L137+L138+L139+L140</f>
        <v>228878.80412126996</v>
      </c>
      <c r="M136" s="27">
        <f>M137+M138+M139+M140</f>
        <v>9745.8340000000007</v>
      </c>
      <c r="N136" s="27">
        <f>N137+N138+N139+N140</f>
        <v>0</v>
      </c>
      <c r="O136" s="115"/>
    </row>
    <row r="137" spans="1:16" x14ac:dyDescent="0.25">
      <c r="A137" s="113"/>
      <c r="B137" s="170"/>
      <c r="C137" s="171"/>
      <c r="D137" s="172"/>
      <c r="E137" s="26" t="s">
        <v>70</v>
      </c>
      <c r="F137" s="27">
        <f>L137+M137+N137</f>
        <v>2329.25</v>
      </c>
      <c r="G137" s="27">
        <f t="shared" ref="G137:N140" si="32">G143+G148+G154+G161+G166+G171+G176+G181+G186+G191+G196+G201+G206+G211+G218+G223+G228+G233+G238+G243+G248+G253+G258+G269+G274+G279+G284+G289+G294+G299+G304+G309+G314+G319+G324+G329+G334+G339+G344+G349+G354+G359+G364+G370+G375+G380+G385+G390+G395+G400+G405+G410+G415+G420+G425+G430+G455+G461+G466+G471+G476+G481+G486+G491+G496+G501+G506+G511+G516+G521+G536+G542+G263</f>
        <v>803.17</v>
      </c>
      <c r="H137" s="27">
        <f t="shared" si="32"/>
        <v>1057.2800000000002</v>
      </c>
      <c r="I137" s="27">
        <f t="shared" si="32"/>
        <v>321.7</v>
      </c>
      <c r="J137" s="27">
        <f t="shared" si="32"/>
        <v>147.1</v>
      </c>
      <c r="K137" s="27">
        <f t="shared" si="32"/>
        <v>0</v>
      </c>
      <c r="L137" s="27">
        <f t="shared" si="32"/>
        <v>2329.25</v>
      </c>
      <c r="M137" s="27">
        <f t="shared" si="32"/>
        <v>0</v>
      </c>
      <c r="N137" s="27">
        <f t="shared" si="32"/>
        <v>0</v>
      </c>
      <c r="O137" s="116"/>
    </row>
    <row r="138" spans="1:16" x14ac:dyDescent="0.25">
      <c r="A138" s="113"/>
      <c r="B138" s="170"/>
      <c r="C138" s="171"/>
      <c r="D138" s="172"/>
      <c r="E138" s="26" t="s">
        <v>71</v>
      </c>
      <c r="F138" s="27">
        <f>L138+M138+N138</f>
        <v>3609.4459999999999</v>
      </c>
      <c r="G138" s="27">
        <f t="shared" si="32"/>
        <v>103.82</v>
      </c>
      <c r="H138" s="27">
        <f t="shared" si="32"/>
        <v>997.46</v>
      </c>
      <c r="I138" s="27">
        <f t="shared" si="32"/>
        <v>1312.1859999999999</v>
      </c>
      <c r="J138" s="27">
        <f t="shared" si="32"/>
        <v>1060.48</v>
      </c>
      <c r="K138" s="27">
        <f t="shared" si="32"/>
        <v>130</v>
      </c>
      <c r="L138" s="27">
        <f t="shared" si="32"/>
        <v>3603.9459999999999</v>
      </c>
      <c r="M138" s="27">
        <f t="shared" si="32"/>
        <v>5.5</v>
      </c>
      <c r="N138" s="27">
        <f t="shared" si="32"/>
        <v>0</v>
      </c>
      <c r="O138" s="116"/>
    </row>
    <row r="139" spans="1:16" x14ac:dyDescent="0.25">
      <c r="A139" s="113"/>
      <c r="B139" s="170"/>
      <c r="C139" s="171"/>
      <c r="D139" s="172"/>
      <c r="E139" s="26" t="s">
        <v>72</v>
      </c>
      <c r="F139" s="27">
        <f>L139+M139+N139</f>
        <v>1198.3801212699998</v>
      </c>
      <c r="G139" s="27">
        <f t="shared" si="32"/>
        <v>40.389200000000002</v>
      </c>
      <c r="H139" s="27">
        <f t="shared" si="32"/>
        <v>82.080000000000013</v>
      </c>
      <c r="I139" s="27">
        <f t="shared" si="32"/>
        <v>706.15811222000013</v>
      </c>
      <c r="J139" s="27">
        <f t="shared" si="32"/>
        <v>369.25280905</v>
      </c>
      <c r="K139" s="27">
        <f t="shared" si="32"/>
        <v>0</v>
      </c>
      <c r="L139" s="27">
        <f t="shared" si="32"/>
        <v>1197.8801212699998</v>
      </c>
      <c r="M139" s="27">
        <f t="shared" si="32"/>
        <v>0.5</v>
      </c>
      <c r="N139" s="27">
        <f t="shared" si="32"/>
        <v>0</v>
      </c>
      <c r="O139" s="116"/>
    </row>
    <row r="140" spans="1:16" x14ac:dyDescent="0.25">
      <c r="A140" s="114"/>
      <c r="B140" s="173"/>
      <c r="C140" s="174"/>
      <c r="D140" s="175"/>
      <c r="E140" s="26" t="s">
        <v>73</v>
      </c>
      <c r="F140" s="27">
        <f>L140+M140+N140</f>
        <v>231487.56199999998</v>
      </c>
      <c r="G140" s="27">
        <f t="shared" si="32"/>
        <v>79090.39499999999</v>
      </c>
      <c r="H140" s="27">
        <f t="shared" si="32"/>
        <v>60420.394999999997</v>
      </c>
      <c r="I140" s="27">
        <f t="shared" si="32"/>
        <v>47760.601999999999</v>
      </c>
      <c r="J140" s="27">
        <f t="shared" si="32"/>
        <v>20120.668000000001</v>
      </c>
      <c r="K140" s="27">
        <f t="shared" si="32"/>
        <v>14355.668</v>
      </c>
      <c r="L140" s="27">
        <f t="shared" si="32"/>
        <v>221747.72799999997</v>
      </c>
      <c r="M140" s="27">
        <f t="shared" si="32"/>
        <v>9739.8340000000007</v>
      </c>
      <c r="N140" s="27">
        <f t="shared" si="32"/>
        <v>0</v>
      </c>
      <c r="O140" s="117"/>
    </row>
    <row r="141" spans="1:16" ht="29.25" customHeight="1" x14ac:dyDescent="0.25">
      <c r="A141" s="48" t="s">
        <v>225</v>
      </c>
      <c r="B141" s="119" t="s">
        <v>113</v>
      </c>
      <c r="C141" s="120"/>
      <c r="D141" s="121"/>
      <c r="E141" s="22"/>
      <c r="F141" s="24"/>
      <c r="G141" s="24"/>
      <c r="H141" s="24"/>
      <c r="I141" s="24"/>
      <c r="J141" s="24"/>
      <c r="K141" s="24"/>
      <c r="L141" s="24"/>
      <c r="M141" s="24"/>
      <c r="N141" s="24"/>
      <c r="O141" s="23"/>
    </row>
    <row r="142" spans="1:16" x14ac:dyDescent="0.25">
      <c r="A142" s="103" t="s">
        <v>226</v>
      </c>
      <c r="B142" s="136" t="s">
        <v>231</v>
      </c>
      <c r="C142" s="91" t="s">
        <v>114</v>
      </c>
      <c r="D142" s="91" t="s">
        <v>100</v>
      </c>
      <c r="E142" s="46" t="s">
        <v>69</v>
      </c>
      <c r="F142" s="47">
        <f>F143+F144+F145+F146</f>
        <v>21.720000000000002</v>
      </c>
      <c r="G142" s="47">
        <f>G143+G144+G145+G146</f>
        <v>0.63</v>
      </c>
      <c r="H142" s="47">
        <f t="shared" ref="H142:K142" si="33">H143+H144+H145+H146</f>
        <v>17.03</v>
      </c>
      <c r="I142" s="47">
        <f t="shared" si="33"/>
        <v>2.0299999999999998</v>
      </c>
      <c r="J142" s="47">
        <f t="shared" si="33"/>
        <v>2.0299999999999998</v>
      </c>
      <c r="K142" s="47">
        <f t="shared" si="33"/>
        <v>0</v>
      </c>
      <c r="L142" s="47">
        <f>L143+L144+L145+L146</f>
        <v>21.720000000000002</v>
      </c>
      <c r="M142" s="47">
        <f>M143+M144+M145+M146</f>
        <v>0</v>
      </c>
      <c r="N142" s="47">
        <f>N143+N144+N145+N146</f>
        <v>0</v>
      </c>
      <c r="O142" s="109" t="s">
        <v>335</v>
      </c>
    </row>
    <row r="143" spans="1:16" x14ac:dyDescent="0.25">
      <c r="A143" s="104"/>
      <c r="B143" s="137"/>
      <c r="C143" s="92"/>
      <c r="D143" s="92"/>
      <c r="E143" s="46" t="s">
        <v>70</v>
      </c>
      <c r="F143" s="47">
        <f>L143+M143+N143</f>
        <v>0</v>
      </c>
      <c r="G143" s="47"/>
      <c r="H143" s="47"/>
      <c r="I143" s="47"/>
      <c r="J143" s="47"/>
      <c r="K143" s="47"/>
      <c r="L143" s="47">
        <f>G143+H143+I143+J143+K143</f>
        <v>0</v>
      </c>
      <c r="M143" s="47"/>
      <c r="N143" s="47"/>
      <c r="O143" s="110"/>
      <c r="P143" s="18"/>
    </row>
    <row r="144" spans="1:16" x14ac:dyDescent="0.25">
      <c r="A144" s="104"/>
      <c r="B144" s="137"/>
      <c r="C144" s="92"/>
      <c r="D144" s="92"/>
      <c r="E144" s="46" t="s">
        <v>71</v>
      </c>
      <c r="F144" s="47">
        <f>L144+M144+N144</f>
        <v>0</v>
      </c>
      <c r="G144" s="47"/>
      <c r="H144" s="47"/>
      <c r="I144" s="47"/>
      <c r="J144" s="47"/>
      <c r="K144" s="47"/>
      <c r="L144" s="47">
        <f>G144+H144+I144+J144+K144</f>
        <v>0</v>
      </c>
      <c r="M144" s="47"/>
      <c r="N144" s="47"/>
      <c r="O144" s="110"/>
      <c r="P144" s="18"/>
    </row>
    <row r="145" spans="1:16" x14ac:dyDescent="0.25">
      <c r="A145" s="104"/>
      <c r="B145" s="137"/>
      <c r="C145" s="92"/>
      <c r="D145" s="92"/>
      <c r="E145" s="46" t="s">
        <v>72</v>
      </c>
      <c r="F145" s="47">
        <f>L145+M145+N145</f>
        <v>21.720000000000002</v>
      </c>
      <c r="G145" s="47">
        <v>0.63</v>
      </c>
      <c r="H145" s="47">
        <v>17.03</v>
      </c>
      <c r="I145" s="47">
        <v>2.0299999999999998</v>
      </c>
      <c r="J145" s="47">
        <v>2.0299999999999998</v>
      </c>
      <c r="K145" s="47"/>
      <c r="L145" s="47">
        <f>G145+H145+I145+J145+K145</f>
        <v>21.720000000000002</v>
      </c>
      <c r="M145" s="47"/>
      <c r="N145" s="47"/>
      <c r="O145" s="110"/>
      <c r="P145" s="18"/>
    </row>
    <row r="146" spans="1:16" x14ac:dyDescent="0.25">
      <c r="A146" s="105"/>
      <c r="B146" s="138"/>
      <c r="C146" s="93"/>
      <c r="D146" s="93"/>
      <c r="E146" s="46" t="s">
        <v>73</v>
      </c>
      <c r="F146" s="47">
        <f>L146+M146+N146</f>
        <v>0</v>
      </c>
      <c r="G146" s="47"/>
      <c r="H146" s="47"/>
      <c r="I146" s="47"/>
      <c r="J146" s="47"/>
      <c r="K146" s="47"/>
      <c r="L146" s="47">
        <f>G146+H146+I146+J146+K146</f>
        <v>0</v>
      </c>
      <c r="M146" s="47"/>
      <c r="N146" s="47"/>
      <c r="O146" s="111"/>
      <c r="P146" s="18"/>
    </row>
    <row r="147" spans="1:16" ht="22.5" customHeight="1" x14ac:dyDescent="0.25">
      <c r="A147" s="103" t="s">
        <v>227</v>
      </c>
      <c r="B147" s="136" t="s">
        <v>232</v>
      </c>
      <c r="C147" s="91" t="s">
        <v>488</v>
      </c>
      <c r="D147" s="91" t="s">
        <v>100</v>
      </c>
      <c r="E147" s="46" t="s">
        <v>69</v>
      </c>
      <c r="F147" s="47">
        <f>F148+F149+F150+F151</f>
        <v>8.7349999999999994</v>
      </c>
      <c r="G147" s="47">
        <f>G148+G149+G150+G151</f>
        <v>0.1</v>
      </c>
      <c r="H147" s="47">
        <f t="shared" ref="H147:K147" si="34">H148+H149+H150+H151</f>
        <v>1.409</v>
      </c>
      <c r="I147" s="47">
        <f t="shared" si="34"/>
        <v>3.3479999999999999</v>
      </c>
      <c r="J147" s="47">
        <f t="shared" si="34"/>
        <v>3.8780000000000001</v>
      </c>
      <c r="K147" s="47">
        <f t="shared" si="34"/>
        <v>0</v>
      </c>
      <c r="L147" s="47">
        <f>L148+L149+L150+L151</f>
        <v>8.7349999999999994</v>
      </c>
      <c r="M147" s="47">
        <f>M148+M149+M150+M151</f>
        <v>0</v>
      </c>
      <c r="N147" s="47">
        <f>N148+N149+N150+N151</f>
        <v>0</v>
      </c>
      <c r="O147" s="158" t="s">
        <v>332</v>
      </c>
      <c r="P147" s="18"/>
    </row>
    <row r="148" spans="1:16" x14ac:dyDescent="0.25">
      <c r="A148" s="104"/>
      <c r="B148" s="137"/>
      <c r="C148" s="92"/>
      <c r="D148" s="92"/>
      <c r="E148" s="46" t="s">
        <v>70</v>
      </c>
      <c r="F148" s="47">
        <f>L148+M148+N148</f>
        <v>0</v>
      </c>
      <c r="G148" s="47"/>
      <c r="H148" s="47"/>
      <c r="I148" s="47"/>
      <c r="J148" s="47"/>
      <c r="K148" s="47"/>
      <c r="L148" s="47">
        <f>G148+H148+I148+J148+K148</f>
        <v>0</v>
      </c>
      <c r="M148" s="47"/>
      <c r="N148" s="47"/>
      <c r="O148" s="159"/>
    </row>
    <row r="149" spans="1:16" x14ac:dyDescent="0.25">
      <c r="A149" s="104"/>
      <c r="B149" s="137"/>
      <c r="C149" s="92"/>
      <c r="D149" s="92"/>
      <c r="E149" s="46" t="s">
        <v>71</v>
      </c>
      <c r="F149" s="47">
        <f>L149+M149+N149</f>
        <v>0</v>
      </c>
      <c r="G149" s="47"/>
      <c r="H149" s="47"/>
      <c r="I149" s="47"/>
      <c r="J149" s="47"/>
      <c r="K149" s="47"/>
      <c r="L149" s="47">
        <f>G149+H149+I149+J149+K149</f>
        <v>0</v>
      </c>
      <c r="M149" s="47"/>
      <c r="N149" s="47"/>
      <c r="O149" s="159"/>
    </row>
    <row r="150" spans="1:16" x14ac:dyDescent="0.25">
      <c r="A150" s="104"/>
      <c r="B150" s="137"/>
      <c r="C150" s="92"/>
      <c r="D150" s="92"/>
      <c r="E150" s="46" t="s">
        <v>72</v>
      </c>
      <c r="F150" s="47">
        <f>L150+M150+N150</f>
        <v>8.7349999999999994</v>
      </c>
      <c r="G150" s="47">
        <v>0.1</v>
      </c>
      <c r="H150" s="47">
        <v>1.409</v>
      </c>
      <c r="I150" s="47">
        <v>3.3479999999999999</v>
      </c>
      <c r="J150" s="47">
        <v>3.8780000000000001</v>
      </c>
      <c r="K150" s="47"/>
      <c r="L150" s="47">
        <f>G150+H150+I150+J150+K150</f>
        <v>8.7349999999999994</v>
      </c>
      <c r="M150" s="47"/>
      <c r="N150" s="47"/>
      <c r="O150" s="159"/>
    </row>
    <row r="151" spans="1:16" ht="26.25" customHeight="1" x14ac:dyDescent="0.25">
      <c r="A151" s="105"/>
      <c r="B151" s="138"/>
      <c r="C151" s="93"/>
      <c r="D151" s="93"/>
      <c r="E151" s="46" t="s">
        <v>73</v>
      </c>
      <c r="F151" s="47">
        <f>L151+M151+N151</f>
        <v>0</v>
      </c>
      <c r="G151" s="47"/>
      <c r="H151" s="47"/>
      <c r="I151" s="47"/>
      <c r="J151" s="47"/>
      <c r="K151" s="47"/>
      <c r="L151" s="47">
        <f>G151+H151+I151+J151+K151</f>
        <v>0</v>
      </c>
      <c r="M151" s="47"/>
      <c r="N151" s="47"/>
      <c r="O151" s="160"/>
    </row>
    <row r="152" spans="1:16" x14ac:dyDescent="0.25">
      <c r="A152" s="48" t="s">
        <v>228</v>
      </c>
      <c r="B152" s="119" t="s">
        <v>165</v>
      </c>
      <c r="C152" s="120"/>
      <c r="D152" s="121"/>
      <c r="E152" s="22"/>
      <c r="F152" s="24"/>
      <c r="G152" s="24"/>
      <c r="H152" s="24"/>
      <c r="I152" s="24"/>
      <c r="J152" s="24"/>
      <c r="K152" s="24"/>
      <c r="L152" s="24"/>
      <c r="M152" s="24"/>
      <c r="N152" s="24"/>
      <c r="O152" s="23"/>
    </row>
    <row r="153" spans="1:16" x14ac:dyDescent="0.25">
      <c r="A153" s="103" t="s">
        <v>229</v>
      </c>
      <c r="B153" s="136" t="s">
        <v>233</v>
      </c>
      <c r="C153" s="91" t="s">
        <v>115</v>
      </c>
      <c r="D153" s="91" t="s">
        <v>489</v>
      </c>
      <c r="E153" s="46" t="s">
        <v>69</v>
      </c>
      <c r="F153" s="47">
        <f>F154+F155+F156+F157</f>
        <v>5.1876999999999995</v>
      </c>
      <c r="G153" s="47">
        <f>G154+G155+G156+G157</f>
        <v>1.3239000000000001</v>
      </c>
      <c r="H153" s="47">
        <f t="shared" ref="H153:K153" si="35">H154+H155+H156+H157</f>
        <v>1.8637999999999999</v>
      </c>
      <c r="I153" s="47">
        <f t="shared" si="35"/>
        <v>2</v>
      </c>
      <c r="J153" s="47">
        <f t="shared" si="35"/>
        <v>0</v>
      </c>
      <c r="K153" s="47">
        <f t="shared" si="35"/>
        <v>0</v>
      </c>
      <c r="L153" s="47">
        <f>L154+L155+L156+L157</f>
        <v>5.1876999999999995</v>
      </c>
      <c r="M153" s="47">
        <f>M154+M155+M156+M157</f>
        <v>0</v>
      </c>
      <c r="N153" s="47">
        <f>N154+N155+N156+N157</f>
        <v>0</v>
      </c>
      <c r="O153" s="109" t="s">
        <v>336</v>
      </c>
    </row>
    <row r="154" spans="1:16" x14ac:dyDescent="0.25">
      <c r="A154" s="104"/>
      <c r="B154" s="137"/>
      <c r="C154" s="92"/>
      <c r="D154" s="92"/>
      <c r="E154" s="46" t="s">
        <v>70</v>
      </c>
      <c r="F154" s="47">
        <f>L154+M154+N154</f>
        <v>0</v>
      </c>
      <c r="G154" s="47"/>
      <c r="H154" s="47"/>
      <c r="I154" s="47"/>
      <c r="J154" s="47"/>
      <c r="K154" s="47"/>
      <c r="L154" s="47">
        <f>G154+H154+I154+J154+K154</f>
        <v>0</v>
      </c>
      <c r="M154" s="47"/>
      <c r="N154" s="47"/>
      <c r="O154" s="110"/>
    </row>
    <row r="155" spans="1:16" x14ac:dyDescent="0.25">
      <c r="A155" s="104"/>
      <c r="B155" s="137"/>
      <c r="C155" s="92"/>
      <c r="D155" s="92"/>
      <c r="E155" s="46" t="s">
        <v>71</v>
      </c>
      <c r="F155" s="47">
        <f>L155+M155+N155</f>
        <v>0</v>
      </c>
      <c r="G155" s="47"/>
      <c r="H155" s="47"/>
      <c r="I155" s="47"/>
      <c r="J155" s="47"/>
      <c r="K155" s="47"/>
      <c r="L155" s="47">
        <f>G155+H155+I155+J155+K155</f>
        <v>0</v>
      </c>
      <c r="M155" s="47"/>
      <c r="N155" s="47"/>
      <c r="O155" s="110"/>
    </row>
    <row r="156" spans="1:16" x14ac:dyDescent="0.25">
      <c r="A156" s="104"/>
      <c r="B156" s="137"/>
      <c r="C156" s="92"/>
      <c r="D156" s="92"/>
      <c r="E156" s="46" t="s">
        <v>72</v>
      </c>
      <c r="F156" s="47">
        <f>L156+M156+N156</f>
        <v>5.1876999999999995</v>
      </c>
      <c r="G156" s="47">
        <v>1.3239000000000001</v>
      </c>
      <c r="H156" s="47">
        <v>1.8637999999999999</v>
      </c>
      <c r="I156" s="47">
        <v>2</v>
      </c>
      <c r="J156" s="47"/>
      <c r="K156" s="47"/>
      <c r="L156" s="47">
        <f>G156+H156+I156+J156+K156</f>
        <v>5.1876999999999995</v>
      </c>
      <c r="M156" s="47"/>
      <c r="N156" s="47"/>
      <c r="O156" s="110"/>
    </row>
    <row r="157" spans="1:16" x14ac:dyDescent="0.25">
      <c r="A157" s="105"/>
      <c r="B157" s="138"/>
      <c r="C157" s="93"/>
      <c r="D157" s="93"/>
      <c r="E157" s="46" t="s">
        <v>73</v>
      </c>
      <c r="F157" s="47">
        <f>L157+M157+N157</f>
        <v>0</v>
      </c>
      <c r="G157" s="47"/>
      <c r="H157" s="47"/>
      <c r="I157" s="47"/>
      <c r="J157" s="47"/>
      <c r="K157" s="47"/>
      <c r="L157" s="47">
        <f>G157+H157+I157+J157+K157</f>
        <v>0</v>
      </c>
      <c r="M157" s="47"/>
      <c r="N157" s="47"/>
      <c r="O157" s="111"/>
    </row>
    <row r="158" spans="1:16" x14ac:dyDescent="0.25">
      <c r="A158" s="49" t="s">
        <v>230</v>
      </c>
      <c r="B158" s="132" t="s">
        <v>267</v>
      </c>
      <c r="C158" s="133"/>
      <c r="D158" s="134"/>
      <c r="E158" s="22"/>
      <c r="F158" s="24"/>
      <c r="G158" s="24"/>
      <c r="H158" s="24"/>
      <c r="I158" s="24"/>
      <c r="J158" s="24"/>
      <c r="K158" s="24"/>
      <c r="L158" s="24"/>
      <c r="M158" s="24"/>
      <c r="N158" s="24"/>
      <c r="O158" s="35"/>
    </row>
    <row r="159" spans="1:16" x14ac:dyDescent="0.25">
      <c r="A159" s="48" t="s">
        <v>234</v>
      </c>
      <c r="B159" s="119" t="s">
        <v>265</v>
      </c>
      <c r="C159" s="120"/>
      <c r="D159" s="121"/>
      <c r="E159" s="28"/>
      <c r="F159" s="29"/>
      <c r="G159" s="29"/>
      <c r="H159" s="29"/>
      <c r="I159" s="29"/>
      <c r="J159" s="29"/>
      <c r="K159" s="29"/>
      <c r="L159" s="29"/>
      <c r="M159" s="29"/>
      <c r="N159" s="29"/>
      <c r="O159" s="30"/>
    </row>
    <row r="160" spans="1:16" x14ac:dyDescent="0.25">
      <c r="A160" s="88" t="s">
        <v>235</v>
      </c>
      <c r="B160" s="91" t="s">
        <v>116</v>
      </c>
      <c r="C160" s="91" t="s">
        <v>119</v>
      </c>
      <c r="D160" s="91" t="s">
        <v>414</v>
      </c>
      <c r="E160" s="7" t="s">
        <v>69</v>
      </c>
      <c r="F160" s="19">
        <f>F161+F162+F163+F164</f>
        <v>58740</v>
      </c>
      <c r="G160" s="19">
        <f>G161+G162+G163+G164</f>
        <v>10596</v>
      </c>
      <c r="H160" s="19">
        <f t="shared" ref="H160:K160" si="36">H161+H162+H163+H164</f>
        <v>23478</v>
      </c>
      <c r="I160" s="19">
        <f t="shared" si="36"/>
        <v>18215</v>
      </c>
      <c r="J160" s="19">
        <f t="shared" si="36"/>
        <v>2068</v>
      </c>
      <c r="K160" s="19">
        <f t="shared" si="36"/>
        <v>2549</v>
      </c>
      <c r="L160" s="19">
        <f>L161+L162+L163+L164</f>
        <v>56906</v>
      </c>
      <c r="M160" s="19">
        <f>M161+M162+M163+M164</f>
        <v>1834</v>
      </c>
      <c r="N160" s="19">
        <f>N161+N162+N163+N164</f>
        <v>0</v>
      </c>
      <c r="O160" s="106" t="s">
        <v>337</v>
      </c>
    </row>
    <row r="161" spans="1:15" x14ac:dyDescent="0.25">
      <c r="A161" s="89"/>
      <c r="B161" s="92"/>
      <c r="C161" s="92"/>
      <c r="D161" s="92"/>
      <c r="E161" s="7" t="s">
        <v>70</v>
      </c>
      <c r="F161" s="19">
        <f>L161+M161+N161</f>
        <v>0</v>
      </c>
      <c r="G161" s="19"/>
      <c r="H161" s="19"/>
      <c r="I161" s="19"/>
      <c r="J161" s="19"/>
      <c r="K161" s="19"/>
      <c r="L161" s="19">
        <f>G161+H161+I161+J161+K161</f>
        <v>0</v>
      </c>
      <c r="M161" s="19"/>
      <c r="N161" s="19"/>
      <c r="O161" s="107"/>
    </row>
    <row r="162" spans="1:15" x14ac:dyDescent="0.25">
      <c r="A162" s="89"/>
      <c r="B162" s="92"/>
      <c r="C162" s="92"/>
      <c r="D162" s="92"/>
      <c r="E162" s="7" t="s">
        <v>71</v>
      </c>
      <c r="F162" s="19">
        <f>L162+M162+N162</f>
        <v>0</v>
      </c>
      <c r="G162" s="19"/>
      <c r="H162" s="19"/>
      <c r="I162" s="19"/>
      <c r="J162" s="19"/>
      <c r="K162" s="19"/>
      <c r="L162" s="19">
        <f>G162+H162+I162+J162+K162</f>
        <v>0</v>
      </c>
      <c r="M162" s="19"/>
      <c r="N162" s="19"/>
      <c r="O162" s="107"/>
    </row>
    <row r="163" spans="1:15" x14ac:dyDescent="0.25">
      <c r="A163" s="89"/>
      <c r="B163" s="92"/>
      <c r="C163" s="92"/>
      <c r="D163" s="92"/>
      <c r="E163" s="7" t="s">
        <v>72</v>
      </c>
      <c r="F163" s="19">
        <f>L163+M163+N163</f>
        <v>0</v>
      </c>
      <c r="G163" s="19"/>
      <c r="H163" s="19"/>
      <c r="I163" s="19"/>
      <c r="J163" s="19"/>
      <c r="K163" s="19"/>
      <c r="L163" s="19">
        <f>G163+H163+I163+J163+K163</f>
        <v>0</v>
      </c>
      <c r="M163" s="19"/>
      <c r="N163" s="19"/>
      <c r="O163" s="107"/>
    </row>
    <row r="164" spans="1:15" x14ac:dyDescent="0.25">
      <c r="A164" s="90"/>
      <c r="B164" s="93"/>
      <c r="C164" s="93"/>
      <c r="D164" s="93"/>
      <c r="E164" s="7" t="s">
        <v>73</v>
      </c>
      <c r="F164" s="19">
        <f>L164+M164+N164</f>
        <v>58740</v>
      </c>
      <c r="G164" s="19">
        <v>10596</v>
      </c>
      <c r="H164" s="19">
        <v>23478</v>
      </c>
      <c r="I164" s="19">
        <v>18215</v>
      </c>
      <c r="J164" s="19">
        <v>2068</v>
      </c>
      <c r="K164" s="19">
        <v>2549</v>
      </c>
      <c r="L164" s="19">
        <f>G164+H164+I164+J164+K164</f>
        <v>56906</v>
      </c>
      <c r="M164" s="19">
        <v>1834</v>
      </c>
      <c r="N164" s="19"/>
      <c r="O164" s="108"/>
    </row>
    <row r="165" spans="1:15" x14ac:dyDescent="0.25">
      <c r="A165" s="88" t="s">
        <v>236</v>
      </c>
      <c r="B165" s="91" t="s">
        <v>117</v>
      </c>
      <c r="C165" s="91" t="s">
        <v>120</v>
      </c>
      <c r="D165" s="91" t="s">
        <v>414</v>
      </c>
      <c r="E165" s="7" t="s">
        <v>69</v>
      </c>
      <c r="F165" s="19">
        <f>F166+F167+F168+F169</f>
        <v>19455</v>
      </c>
      <c r="G165" s="19">
        <f>G166+G167+G168+G169</f>
        <v>4852</v>
      </c>
      <c r="H165" s="19">
        <f t="shared" ref="H165:K165" si="37">H166+H167+H168+H169</f>
        <v>8187</v>
      </c>
      <c r="I165" s="19">
        <f t="shared" si="37"/>
        <v>4519</v>
      </c>
      <c r="J165" s="19">
        <f t="shared" si="37"/>
        <v>1046</v>
      </c>
      <c r="K165" s="19">
        <f t="shared" si="37"/>
        <v>0</v>
      </c>
      <c r="L165" s="19">
        <f>L166+L167+L168+L169</f>
        <v>18604</v>
      </c>
      <c r="M165" s="19">
        <f>M166+M167+M168+M169</f>
        <v>851</v>
      </c>
      <c r="N165" s="19">
        <f>N166+N167+N168+N169</f>
        <v>0</v>
      </c>
      <c r="O165" s="91" t="s">
        <v>338</v>
      </c>
    </row>
    <row r="166" spans="1:15" x14ac:dyDescent="0.25">
      <c r="A166" s="89"/>
      <c r="B166" s="92"/>
      <c r="C166" s="92"/>
      <c r="D166" s="92"/>
      <c r="E166" s="7" t="s">
        <v>70</v>
      </c>
      <c r="F166" s="19">
        <f>L166+M166+N166</f>
        <v>0</v>
      </c>
      <c r="G166" s="19"/>
      <c r="H166" s="19"/>
      <c r="I166" s="19"/>
      <c r="J166" s="19"/>
      <c r="K166" s="19"/>
      <c r="L166" s="19">
        <f>G166+H166+I166+J166+K166</f>
        <v>0</v>
      </c>
      <c r="M166" s="19"/>
      <c r="N166" s="19"/>
      <c r="O166" s="92"/>
    </row>
    <row r="167" spans="1:15" x14ac:dyDescent="0.25">
      <c r="A167" s="89"/>
      <c r="B167" s="92"/>
      <c r="C167" s="92"/>
      <c r="D167" s="92"/>
      <c r="E167" s="7" t="s">
        <v>71</v>
      </c>
      <c r="F167" s="19">
        <f>L167+M167+N167</f>
        <v>0</v>
      </c>
      <c r="G167" s="19"/>
      <c r="H167" s="19"/>
      <c r="I167" s="19"/>
      <c r="J167" s="19"/>
      <c r="K167" s="19"/>
      <c r="L167" s="19">
        <f>G167+H167+I167+J167+K167</f>
        <v>0</v>
      </c>
      <c r="M167" s="19"/>
      <c r="N167" s="19"/>
      <c r="O167" s="92"/>
    </row>
    <row r="168" spans="1:15" x14ac:dyDescent="0.25">
      <c r="A168" s="89"/>
      <c r="B168" s="92"/>
      <c r="C168" s="92"/>
      <c r="D168" s="92"/>
      <c r="E168" s="7" t="s">
        <v>72</v>
      </c>
      <c r="F168" s="19">
        <f>L168+M168+N168</f>
        <v>0</v>
      </c>
      <c r="G168" s="19"/>
      <c r="H168" s="19"/>
      <c r="I168" s="19"/>
      <c r="J168" s="19"/>
      <c r="K168" s="19"/>
      <c r="L168" s="19">
        <f>G168+H168+I168+J168+K168</f>
        <v>0</v>
      </c>
      <c r="M168" s="19"/>
      <c r="N168" s="19"/>
      <c r="O168" s="92"/>
    </row>
    <row r="169" spans="1:15" x14ac:dyDescent="0.25">
      <c r="A169" s="90"/>
      <c r="B169" s="93"/>
      <c r="C169" s="93"/>
      <c r="D169" s="93"/>
      <c r="E169" s="7" t="s">
        <v>73</v>
      </c>
      <c r="F169" s="19">
        <f>L169+M169+N169</f>
        <v>19455</v>
      </c>
      <c r="G169" s="19">
        <v>4852</v>
      </c>
      <c r="H169" s="19">
        <v>8187</v>
      </c>
      <c r="I169" s="19">
        <v>4519</v>
      </c>
      <c r="J169" s="19">
        <v>1046</v>
      </c>
      <c r="K169" s="19"/>
      <c r="L169" s="19">
        <f>G169+H169+I169+J169+K169</f>
        <v>18604</v>
      </c>
      <c r="M169" s="19">
        <v>851</v>
      </c>
      <c r="N169" s="19"/>
      <c r="O169" s="93"/>
    </row>
    <row r="170" spans="1:15" x14ac:dyDescent="0.25">
      <c r="A170" s="88" t="s">
        <v>237</v>
      </c>
      <c r="B170" s="91" t="s">
        <v>118</v>
      </c>
      <c r="C170" s="91" t="s">
        <v>119</v>
      </c>
      <c r="D170" s="91" t="s">
        <v>414</v>
      </c>
      <c r="E170" s="7" t="s">
        <v>69</v>
      </c>
      <c r="F170" s="19">
        <f>F171+F172+F173+F174</f>
        <v>18610</v>
      </c>
      <c r="G170" s="19">
        <f>G171+G172+G173+G174</f>
        <v>4524</v>
      </c>
      <c r="H170" s="19">
        <f t="shared" ref="H170:K170" si="38">H171+H172+H173+H174</f>
        <v>5278</v>
      </c>
      <c r="I170" s="19">
        <f t="shared" si="38"/>
        <v>4301</v>
      </c>
      <c r="J170" s="19">
        <f t="shared" si="38"/>
        <v>551</v>
      </c>
      <c r="K170" s="19">
        <f t="shared" si="38"/>
        <v>365</v>
      </c>
      <c r="L170" s="19">
        <f>L171+L172+L173+L174</f>
        <v>15019</v>
      </c>
      <c r="M170" s="19">
        <f>M171+M172+M173+M174</f>
        <v>3591</v>
      </c>
      <c r="N170" s="19">
        <f>N171+N172+N173+N174</f>
        <v>0</v>
      </c>
      <c r="O170" s="106" t="s">
        <v>337</v>
      </c>
    </row>
    <row r="171" spans="1:15" x14ac:dyDescent="0.25">
      <c r="A171" s="89"/>
      <c r="B171" s="92"/>
      <c r="C171" s="92"/>
      <c r="D171" s="92"/>
      <c r="E171" s="7" t="s">
        <v>70</v>
      </c>
      <c r="F171" s="19">
        <f>L171+M171+N171</f>
        <v>0</v>
      </c>
      <c r="G171" s="19"/>
      <c r="H171" s="19"/>
      <c r="I171" s="19"/>
      <c r="J171" s="19"/>
      <c r="K171" s="19"/>
      <c r="L171" s="19">
        <f>G171+H171+I171+J171+K171</f>
        <v>0</v>
      </c>
      <c r="M171" s="19"/>
      <c r="N171" s="19"/>
      <c r="O171" s="107"/>
    </row>
    <row r="172" spans="1:15" x14ac:dyDescent="0.25">
      <c r="A172" s="89"/>
      <c r="B172" s="92"/>
      <c r="C172" s="92"/>
      <c r="D172" s="92"/>
      <c r="E172" s="7" t="s">
        <v>71</v>
      </c>
      <c r="F172" s="19">
        <f>L172+M172+N172</f>
        <v>0</v>
      </c>
      <c r="G172" s="19"/>
      <c r="H172" s="19"/>
      <c r="I172" s="19"/>
      <c r="J172" s="19"/>
      <c r="K172" s="19"/>
      <c r="L172" s="19">
        <f>G172+H172+I172+J172+K172</f>
        <v>0</v>
      </c>
      <c r="M172" s="19"/>
      <c r="N172" s="19"/>
      <c r="O172" s="107"/>
    </row>
    <row r="173" spans="1:15" x14ac:dyDescent="0.25">
      <c r="A173" s="89"/>
      <c r="B173" s="92"/>
      <c r="C173" s="92"/>
      <c r="D173" s="92"/>
      <c r="E173" s="7" t="s">
        <v>72</v>
      </c>
      <c r="F173" s="19">
        <f>L173+M173+N173</f>
        <v>0</v>
      </c>
      <c r="G173" s="19"/>
      <c r="H173" s="19"/>
      <c r="I173" s="19"/>
      <c r="J173" s="19"/>
      <c r="K173" s="19"/>
      <c r="L173" s="19">
        <f>G173+H173+I173+J173+K173</f>
        <v>0</v>
      </c>
      <c r="M173" s="19"/>
      <c r="N173" s="19"/>
      <c r="O173" s="107"/>
    </row>
    <row r="174" spans="1:15" x14ac:dyDescent="0.25">
      <c r="A174" s="90"/>
      <c r="B174" s="93"/>
      <c r="C174" s="93"/>
      <c r="D174" s="93"/>
      <c r="E174" s="7" t="s">
        <v>73</v>
      </c>
      <c r="F174" s="19">
        <f>L174+M174+N174</f>
        <v>18610</v>
      </c>
      <c r="G174" s="19">
        <v>4524</v>
      </c>
      <c r="H174" s="19">
        <v>5278</v>
      </c>
      <c r="I174" s="19">
        <v>4301</v>
      </c>
      <c r="J174" s="19">
        <v>551</v>
      </c>
      <c r="K174" s="19">
        <v>365</v>
      </c>
      <c r="L174" s="19">
        <f>G174+H174+I174+J174+K174</f>
        <v>15019</v>
      </c>
      <c r="M174" s="19">
        <v>3591</v>
      </c>
      <c r="N174" s="19"/>
      <c r="O174" s="108"/>
    </row>
    <row r="175" spans="1:15" x14ac:dyDescent="0.25">
      <c r="A175" s="88" t="s">
        <v>238</v>
      </c>
      <c r="B175" s="91" t="s">
        <v>121</v>
      </c>
      <c r="C175" s="91" t="s">
        <v>128</v>
      </c>
      <c r="D175" s="91" t="s">
        <v>414</v>
      </c>
      <c r="E175" s="7" t="s">
        <v>69</v>
      </c>
      <c r="F175" s="19">
        <f>F176+F177+F178+F179</f>
        <v>21961</v>
      </c>
      <c r="G175" s="19">
        <f>G176+G177+G178+G179</f>
        <v>2249</v>
      </c>
      <c r="H175" s="19">
        <f t="shared" ref="H175:K175" si="39">H176+H177+H178+H179</f>
        <v>5228</v>
      </c>
      <c r="I175" s="19">
        <f t="shared" si="39"/>
        <v>6760</v>
      </c>
      <c r="J175" s="19">
        <f t="shared" si="39"/>
        <v>4142</v>
      </c>
      <c r="K175" s="19">
        <f t="shared" si="39"/>
        <v>1880</v>
      </c>
      <c r="L175" s="19">
        <f>L176+L177+L178+L179</f>
        <v>20259</v>
      </c>
      <c r="M175" s="19">
        <f>M176+M177+M178+M179</f>
        <v>1702</v>
      </c>
      <c r="N175" s="19">
        <f>N176+N177+N178+N179</f>
        <v>0</v>
      </c>
      <c r="O175" s="106" t="s">
        <v>339</v>
      </c>
    </row>
    <row r="176" spans="1:15" x14ac:dyDescent="0.25">
      <c r="A176" s="89"/>
      <c r="B176" s="92"/>
      <c r="C176" s="92"/>
      <c r="D176" s="92"/>
      <c r="E176" s="7" t="s">
        <v>70</v>
      </c>
      <c r="F176" s="19">
        <f>L176+M176+N176</f>
        <v>0</v>
      </c>
      <c r="G176" s="19"/>
      <c r="H176" s="19"/>
      <c r="I176" s="19"/>
      <c r="J176" s="19"/>
      <c r="K176" s="19"/>
      <c r="L176" s="19">
        <f>G176+H176+I176+J176+K176</f>
        <v>0</v>
      </c>
      <c r="M176" s="19"/>
      <c r="N176" s="19"/>
      <c r="O176" s="107"/>
    </row>
    <row r="177" spans="1:15" x14ac:dyDescent="0.25">
      <c r="A177" s="89"/>
      <c r="B177" s="92"/>
      <c r="C177" s="92"/>
      <c r="D177" s="92"/>
      <c r="E177" s="7" t="s">
        <v>71</v>
      </c>
      <c r="F177" s="19">
        <f>L177+M177+N177</f>
        <v>0</v>
      </c>
      <c r="G177" s="19"/>
      <c r="H177" s="19"/>
      <c r="I177" s="19"/>
      <c r="J177" s="19"/>
      <c r="K177" s="19"/>
      <c r="L177" s="19">
        <f>G177+H177+I177+J177+K177</f>
        <v>0</v>
      </c>
      <c r="M177" s="19"/>
      <c r="N177" s="19"/>
      <c r="O177" s="107"/>
    </row>
    <row r="178" spans="1:15" x14ac:dyDescent="0.25">
      <c r="A178" s="89"/>
      <c r="B178" s="92"/>
      <c r="C178" s="92"/>
      <c r="D178" s="92"/>
      <c r="E178" s="7" t="s">
        <v>72</v>
      </c>
      <c r="F178" s="19">
        <f>L178+M178+N178</f>
        <v>0</v>
      </c>
      <c r="G178" s="19"/>
      <c r="H178" s="19"/>
      <c r="I178" s="19"/>
      <c r="J178" s="19"/>
      <c r="K178" s="19"/>
      <c r="L178" s="19">
        <f>G178+H178+I178+J178+K178</f>
        <v>0</v>
      </c>
      <c r="M178" s="19"/>
      <c r="N178" s="19"/>
      <c r="O178" s="107"/>
    </row>
    <row r="179" spans="1:15" x14ac:dyDescent="0.25">
      <c r="A179" s="90"/>
      <c r="B179" s="92"/>
      <c r="C179" s="93"/>
      <c r="D179" s="93"/>
      <c r="E179" s="7" t="s">
        <v>73</v>
      </c>
      <c r="F179" s="19">
        <f>L179+M179+N179</f>
        <v>21961</v>
      </c>
      <c r="G179" s="19">
        <v>2249</v>
      </c>
      <c r="H179" s="19">
        <v>5228</v>
      </c>
      <c r="I179" s="19">
        <v>6760</v>
      </c>
      <c r="J179" s="19">
        <v>4142</v>
      </c>
      <c r="K179" s="19">
        <v>1880</v>
      </c>
      <c r="L179" s="19">
        <f>G179+H179+I179+J179+K179</f>
        <v>20259</v>
      </c>
      <c r="M179" s="19">
        <v>1702</v>
      </c>
      <c r="N179" s="19"/>
      <c r="O179" s="108"/>
    </row>
    <row r="180" spans="1:15" x14ac:dyDescent="0.25">
      <c r="A180" s="88" t="s">
        <v>239</v>
      </c>
      <c r="B180" s="135" t="s">
        <v>122</v>
      </c>
      <c r="C180" s="91" t="s">
        <v>128</v>
      </c>
      <c r="D180" s="91" t="s">
        <v>414</v>
      </c>
      <c r="E180" s="7" t="s">
        <v>69</v>
      </c>
      <c r="F180" s="19">
        <f>F181+F182+F183+F184</f>
        <v>21841</v>
      </c>
      <c r="G180" s="19">
        <f>G181+G182+G183+G184</f>
        <v>5168</v>
      </c>
      <c r="H180" s="19">
        <f t="shared" ref="H180:K180" si="40">H181+H182+H183+H184</f>
        <v>3865</v>
      </c>
      <c r="I180" s="19">
        <f t="shared" si="40"/>
        <v>1691</v>
      </c>
      <c r="J180" s="19">
        <f t="shared" si="40"/>
        <v>5156</v>
      </c>
      <c r="K180" s="19">
        <f t="shared" si="40"/>
        <v>4409</v>
      </c>
      <c r="L180" s="19">
        <f>L181+L182+L183+L184</f>
        <v>20289</v>
      </c>
      <c r="M180" s="19">
        <f>M181+M182+M183+M184</f>
        <v>1552</v>
      </c>
      <c r="N180" s="19">
        <f>N181+N182+N183+N184</f>
        <v>0</v>
      </c>
      <c r="O180" s="106" t="s">
        <v>339</v>
      </c>
    </row>
    <row r="181" spans="1:15" x14ac:dyDescent="0.25">
      <c r="A181" s="89"/>
      <c r="B181" s="135"/>
      <c r="C181" s="92"/>
      <c r="D181" s="92"/>
      <c r="E181" s="7" t="s">
        <v>70</v>
      </c>
      <c r="F181" s="19">
        <f>L181+M181+N181</f>
        <v>0</v>
      </c>
      <c r="G181" s="19"/>
      <c r="H181" s="19"/>
      <c r="I181" s="19"/>
      <c r="J181" s="19"/>
      <c r="K181" s="19"/>
      <c r="L181" s="19">
        <f>G181+H181+I181+J181+K181</f>
        <v>0</v>
      </c>
      <c r="M181" s="19"/>
      <c r="N181" s="19"/>
      <c r="O181" s="107"/>
    </row>
    <row r="182" spans="1:15" x14ac:dyDescent="0.25">
      <c r="A182" s="89"/>
      <c r="B182" s="135"/>
      <c r="C182" s="92"/>
      <c r="D182" s="92"/>
      <c r="E182" s="7" t="s">
        <v>71</v>
      </c>
      <c r="F182" s="19">
        <f>L182+M182+N182</f>
        <v>0</v>
      </c>
      <c r="G182" s="19"/>
      <c r="H182" s="19"/>
      <c r="I182" s="19"/>
      <c r="J182" s="19"/>
      <c r="K182" s="19"/>
      <c r="L182" s="19">
        <f>G182+H182+I182+J182+K182</f>
        <v>0</v>
      </c>
      <c r="M182" s="19"/>
      <c r="N182" s="19"/>
      <c r="O182" s="107"/>
    </row>
    <row r="183" spans="1:15" x14ac:dyDescent="0.25">
      <c r="A183" s="89"/>
      <c r="B183" s="135"/>
      <c r="C183" s="92"/>
      <c r="D183" s="92"/>
      <c r="E183" s="7" t="s">
        <v>72</v>
      </c>
      <c r="F183" s="19">
        <f>L183+M183+N183</f>
        <v>0</v>
      </c>
      <c r="G183" s="19"/>
      <c r="H183" s="19"/>
      <c r="I183" s="19"/>
      <c r="J183" s="19"/>
      <c r="K183" s="19"/>
      <c r="L183" s="19">
        <f>G183+H183+I183+J183+K183</f>
        <v>0</v>
      </c>
      <c r="M183" s="19"/>
      <c r="N183" s="19"/>
      <c r="O183" s="107"/>
    </row>
    <row r="184" spans="1:15" x14ac:dyDescent="0.25">
      <c r="A184" s="90"/>
      <c r="B184" s="135"/>
      <c r="C184" s="93"/>
      <c r="D184" s="93"/>
      <c r="E184" s="7" t="s">
        <v>73</v>
      </c>
      <c r="F184" s="19">
        <f>L184+M184+N184</f>
        <v>21841</v>
      </c>
      <c r="G184" s="19">
        <v>5168</v>
      </c>
      <c r="H184" s="19">
        <v>3865</v>
      </c>
      <c r="I184" s="19">
        <v>1691</v>
      </c>
      <c r="J184" s="19">
        <v>5156</v>
      </c>
      <c r="K184" s="19">
        <v>4409</v>
      </c>
      <c r="L184" s="19">
        <f>G184+H184+I184+J184+K184</f>
        <v>20289</v>
      </c>
      <c r="M184" s="19">
        <v>1552</v>
      </c>
      <c r="N184" s="19"/>
      <c r="O184" s="108"/>
    </row>
    <row r="185" spans="1:15" x14ac:dyDescent="0.25">
      <c r="A185" s="88" t="s">
        <v>240</v>
      </c>
      <c r="B185" s="95" t="s">
        <v>123</v>
      </c>
      <c r="C185" s="94" t="s">
        <v>119</v>
      </c>
      <c r="D185" s="94" t="s">
        <v>415</v>
      </c>
      <c r="E185" s="7" t="s">
        <v>69</v>
      </c>
      <c r="F185" s="19">
        <f>F186+F187+F188+F189</f>
        <v>11309</v>
      </c>
      <c r="G185" s="19">
        <f>G186+G187+G188+G189</f>
        <v>2847</v>
      </c>
      <c r="H185" s="19">
        <f t="shared" ref="H185:K185" si="41">H186+H187+H188+H189</f>
        <v>3801</v>
      </c>
      <c r="I185" s="19">
        <f t="shared" si="41"/>
        <v>3320</v>
      </c>
      <c r="J185" s="19">
        <f t="shared" si="41"/>
        <v>976</v>
      </c>
      <c r="K185" s="19">
        <f t="shared" si="41"/>
        <v>315</v>
      </c>
      <c r="L185" s="19">
        <f>L186+L187+L188+L189</f>
        <v>11259</v>
      </c>
      <c r="M185" s="19">
        <f>M186+M187+M188+M189</f>
        <v>50</v>
      </c>
      <c r="N185" s="19">
        <f>N186+N187+N188+N189</f>
        <v>0</v>
      </c>
      <c r="O185" s="106" t="s">
        <v>337</v>
      </c>
    </row>
    <row r="186" spans="1:15" x14ac:dyDescent="0.25">
      <c r="A186" s="89"/>
      <c r="B186" s="95"/>
      <c r="C186" s="95"/>
      <c r="D186" s="95"/>
      <c r="E186" s="7" t="s">
        <v>70</v>
      </c>
      <c r="F186" s="19">
        <f>L186+M186+N186</f>
        <v>0</v>
      </c>
      <c r="G186" s="19"/>
      <c r="H186" s="19"/>
      <c r="I186" s="19"/>
      <c r="J186" s="19"/>
      <c r="K186" s="19"/>
      <c r="L186" s="19">
        <f>G186+H186+I186+J186+K186</f>
        <v>0</v>
      </c>
      <c r="M186" s="19"/>
      <c r="N186" s="19"/>
      <c r="O186" s="107"/>
    </row>
    <row r="187" spans="1:15" x14ac:dyDescent="0.25">
      <c r="A187" s="89"/>
      <c r="B187" s="95"/>
      <c r="C187" s="95"/>
      <c r="D187" s="95"/>
      <c r="E187" s="7" t="s">
        <v>71</v>
      </c>
      <c r="F187" s="19">
        <f>L187+M187+N187</f>
        <v>0</v>
      </c>
      <c r="G187" s="19"/>
      <c r="H187" s="19"/>
      <c r="I187" s="19"/>
      <c r="J187" s="19"/>
      <c r="K187" s="19"/>
      <c r="L187" s="19">
        <f>G187+H187+I187+J187+K187</f>
        <v>0</v>
      </c>
      <c r="M187" s="19"/>
      <c r="N187" s="19"/>
      <c r="O187" s="107"/>
    </row>
    <row r="188" spans="1:15" x14ac:dyDescent="0.25">
      <c r="A188" s="89"/>
      <c r="B188" s="95"/>
      <c r="C188" s="95"/>
      <c r="D188" s="95"/>
      <c r="E188" s="7" t="s">
        <v>72</v>
      </c>
      <c r="F188" s="19">
        <f>L188+M188+N188</f>
        <v>0</v>
      </c>
      <c r="G188" s="19"/>
      <c r="H188" s="19"/>
      <c r="I188" s="19"/>
      <c r="J188" s="19"/>
      <c r="K188" s="19"/>
      <c r="L188" s="19">
        <f>G188+H188+I188+J188+K188</f>
        <v>0</v>
      </c>
      <c r="M188" s="19"/>
      <c r="N188" s="19"/>
      <c r="O188" s="107"/>
    </row>
    <row r="189" spans="1:15" x14ac:dyDescent="0.25">
      <c r="A189" s="90"/>
      <c r="B189" s="96"/>
      <c r="C189" s="96"/>
      <c r="D189" s="96"/>
      <c r="E189" s="7" t="s">
        <v>73</v>
      </c>
      <c r="F189" s="19">
        <f>L189+M189+N189</f>
        <v>11309</v>
      </c>
      <c r="G189" s="19">
        <v>2847</v>
      </c>
      <c r="H189" s="19">
        <v>3801</v>
      </c>
      <c r="I189" s="19">
        <v>3320</v>
      </c>
      <c r="J189" s="19">
        <v>976</v>
      </c>
      <c r="K189" s="19">
        <v>315</v>
      </c>
      <c r="L189" s="19">
        <f>G189+H189+I189+J189+K189</f>
        <v>11259</v>
      </c>
      <c r="M189" s="19">
        <v>50</v>
      </c>
      <c r="N189" s="19"/>
      <c r="O189" s="108"/>
    </row>
    <row r="190" spans="1:15" x14ac:dyDescent="0.25">
      <c r="A190" s="88" t="s">
        <v>241</v>
      </c>
      <c r="B190" s="94" t="s">
        <v>124</v>
      </c>
      <c r="C190" s="94" t="s">
        <v>119</v>
      </c>
      <c r="D190" s="94" t="s">
        <v>416</v>
      </c>
      <c r="E190" s="7" t="s">
        <v>69</v>
      </c>
      <c r="F190" s="19">
        <f>F191+F192+F193+F194</f>
        <v>2623</v>
      </c>
      <c r="G190" s="19">
        <f>G191+G192+G193+G194</f>
        <v>1611</v>
      </c>
      <c r="H190" s="19">
        <f t="shared" ref="H190:K190" si="42">H191+H192+H193+H194</f>
        <v>976</v>
      </c>
      <c r="I190" s="19">
        <f t="shared" si="42"/>
        <v>36</v>
      </c>
      <c r="J190" s="19">
        <f t="shared" si="42"/>
        <v>0</v>
      </c>
      <c r="K190" s="19">
        <f t="shared" si="42"/>
        <v>0</v>
      </c>
      <c r="L190" s="19">
        <f>L191+L192+L193+L194</f>
        <v>2623</v>
      </c>
      <c r="M190" s="19">
        <f>M191+M192+M193+M194</f>
        <v>0</v>
      </c>
      <c r="N190" s="19">
        <f>N191+N192+N193+N194</f>
        <v>0</v>
      </c>
      <c r="O190" s="106" t="s">
        <v>337</v>
      </c>
    </row>
    <row r="191" spans="1:15" x14ac:dyDescent="0.25">
      <c r="A191" s="89"/>
      <c r="B191" s="95"/>
      <c r="C191" s="95"/>
      <c r="D191" s="95"/>
      <c r="E191" s="7" t="s">
        <v>70</v>
      </c>
      <c r="F191" s="19">
        <f>L191+M191+N191</f>
        <v>0</v>
      </c>
      <c r="G191" s="19"/>
      <c r="H191" s="19"/>
      <c r="I191" s="19"/>
      <c r="J191" s="19"/>
      <c r="K191" s="19"/>
      <c r="L191" s="19">
        <f>G191+H191+I191+J191+K191</f>
        <v>0</v>
      </c>
      <c r="M191" s="19"/>
      <c r="N191" s="19"/>
      <c r="O191" s="107"/>
    </row>
    <row r="192" spans="1:15" ht="15" customHeight="1" x14ac:dyDescent="0.25">
      <c r="A192" s="89"/>
      <c r="B192" s="95"/>
      <c r="C192" s="95"/>
      <c r="D192" s="95"/>
      <c r="E192" s="7" t="s">
        <v>71</v>
      </c>
      <c r="F192" s="19">
        <f>L192+M192+N192</f>
        <v>0</v>
      </c>
      <c r="G192" s="19"/>
      <c r="H192" s="19"/>
      <c r="I192" s="19"/>
      <c r="J192" s="19"/>
      <c r="K192" s="19"/>
      <c r="L192" s="19">
        <f>G192+H192+I192+J192+K192</f>
        <v>0</v>
      </c>
      <c r="M192" s="19"/>
      <c r="N192" s="19"/>
      <c r="O192" s="107"/>
    </row>
    <row r="193" spans="1:15" x14ac:dyDescent="0.25">
      <c r="A193" s="89"/>
      <c r="B193" s="95"/>
      <c r="C193" s="95"/>
      <c r="D193" s="95"/>
      <c r="E193" s="7" t="s">
        <v>72</v>
      </c>
      <c r="F193" s="19">
        <f>L193+M193+N193</f>
        <v>0</v>
      </c>
      <c r="G193" s="19"/>
      <c r="H193" s="19"/>
      <c r="I193" s="19"/>
      <c r="J193" s="19"/>
      <c r="K193" s="19"/>
      <c r="L193" s="19">
        <f>G193+H193+I193+J193+K193</f>
        <v>0</v>
      </c>
      <c r="M193" s="19"/>
      <c r="N193" s="19"/>
      <c r="O193" s="107"/>
    </row>
    <row r="194" spans="1:15" x14ac:dyDescent="0.25">
      <c r="A194" s="90"/>
      <c r="B194" s="96"/>
      <c r="C194" s="96"/>
      <c r="D194" s="96"/>
      <c r="E194" s="7" t="s">
        <v>73</v>
      </c>
      <c r="F194" s="19">
        <f>L194+M194+N194</f>
        <v>2623</v>
      </c>
      <c r="G194" s="19">
        <v>1611</v>
      </c>
      <c r="H194" s="19">
        <v>976</v>
      </c>
      <c r="I194" s="19">
        <v>36</v>
      </c>
      <c r="J194" s="19"/>
      <c r="K194" s="19"/>
      <c r="L194" s="19">
        <f>G194+H194+I194+J194+K194</f>
        <v>2623</v>
      </c>
      <c r="M194" s="19"/>
      <c r="N194" s="19"/>
      <c r="O194" s="108"/>
    </row>
    <row r="195" spans="1:15" x14ac:dyDescent="0.25">
      <c r="A195" s="88" t="s">
        <v>242</v>
      </c>
      <c r="B195" s="94" t="s">
        <v>126</v>
      </c>
      <c r="C195" s="94" t="s">
        <v>119</v>
      </c>
      <c r="D195" s="94" t="s">
        <v>417</v>
      </c>
      <c r="E195" s="7" t="s">
        <v>69</v>
      </c>
      <c r="F195" s="19">
        <f>F196+F197+F198+F199</f>
        <v>8815</v>
      </c>
      <c r="G195" s="19">
        <f>G196+G197+G198+G199</f>
        <v>1069</v>
      </c>
      <c r="H195" s="19">
        <f t="shared" ref="H195:K195" si="43">H196+H197+H198+H199</f>
        <v>1843</v>
      </c>
      <c r="I195" s="19">
        <f t="shared" si="43"/>
        <v>2357</v>
      </c>
      <c r="J195" s="19">
        <f t="shared" si="43"/>
        <v>2528</v>
      </c>
      <c r="K195" s="19">
        <f t="shared" si="43"/>
        <v>1018</v>
      </c>
      <c r="L195" s="19">
        <f>L196+L197+L198+L199</f>
        <v>8815</v>
      </c>
      <c r="M195" s="19">
        <f>M196+M197+M198+M199</f>
        <v>0</v>
      </c>
      <c r="N195" s="19">
        <f>N196+N197+N198+N199</f>
        <v>0</v>
      </c>
      <c r="O195" s="106" t="s">
        <v>337</v>
      </c>
    </row>
    <row r="196" spans="1:15" x14ac:dyDescent="0.25">
      <c r="A196" s="89"/>
      <c r="B196" s="95"/>
      <c r="C196" s="95"/>
      <c r="D196" s="95"/>
      <c r="E196" s="7" t="s">
        <v>70</v>
      </c>
      <c r="F196" s="19">
        <f>L196+M196+N196</f>
        <v>0</v>
      </c>
      <c r="G196" s="19"/>
      <c r="H196" s="19"/>
      <c r="I196" s="19"/>
      <c r="J196" s="19"/>
      <c r="K196" s="19"/>
      <c r="L196" s="19">
        <f>G196+H196+I196+J196+K196</f>
        <v>0</v>
      </c>
      <c r="M196" s="19"/>
      <c r="N196" s="19"/>
      <c r="O196" s="107"/>
    </row>
    <row r="197" spans="1:15" x14ac:dyDescent="0.25">
      <c r="A197" s="89"/>
      <c r="B197" s="95"/>
      <c r="C197" s="95"/>
      <c r="D197" s="95"/>
      <c r="E197" s="7" t="s">
        <v>71</v>
      </c>
      <c r="F197" s="19">
        <f>L197+M197+N197</f>
        <v>0</v>
      </c>
      <c r="G197" s="19"/>
      <c r="H197" s="19"/>
      <c r="I197" s="19"/>
      <c r="J197" s="19"/>
      <c r="K197" s="19"/>
      <c r="L197" s="19">
        <f>G197+H197+I197+J197+K197</f>
        <v>0</v>
      </c>
      <c r="M197" s="19"/>
      <c r="N197" s="19"/>
      <c r="O197" s="107"/>
    </row>
    <row r="198" spans="1:15" x14ac:dyDescent="0.25">
      <c r="A198" s="89"/>
      <c r="B198" s="95"/>
      <c r="C198" s="95"/>
      <c r="D198" s="95"/>
      <c r="E198" s="7" t="s">
        <v>72</v>
      </c>
      <c r="F198" s="19">
        <f>L198+M198+N198</f>
        <v>0</v>
      </c>
      <c r="G198" s="19"/>
      <c r="H198" s="19"/>
      <c r="I198" s="19"/>
      <c r="J198" s="19"/>
      <c r="K198" s="19"/>
      <c r="L198" s="19">
        <f>G198+H198+I198+J198+K198</f>
        <v>0</v>
      </c>
      <c r="M198" s="19"/>
      <c r="N198" s="19"/>
      <c r="O198" s="107"/>
    </row>
    <row r="199" spans="1:15" x14ac:dyDescent="0.25">
      <c r="A199" s="90"/>
      <c r="B199" s="96"/>
      <c r="C199" s="96"/>
      <c r="D199" s="96"/>
      <c r="E199" s="7" t="s">
        <v>73</v>
      </c>
      <c r="F199" s="19">
        <f>L199+M199+N199</f>
        <v>8815</v>
      </c>
      <c r="G199" s="19">
        <v>1069</v>
      </c>
      <c r="H199" s="19">
        <v>1843</v>
      </c>
      <c r="I199" s="19">
        <v>2357</v>
      </c>
      <c r="J199" s="19">
        <v>2528</v>
      </c>
      <c r="K199" s="19">
        <v>1018</v>
      </c>
      <c r="L199" s="19">
        <f>G199+H199+I199+J199+K199</f>
        <v>8815</v>
      </c>
      <c r="M199" s="19"/>
      <c r="N199" s="19"/>
      <c r="O199" s="108"/>
    </row>
    <row r="200" spans="1:15" x14ac:dyDescent="0.25">
      <c r="A200" s="88" t="s">
        <v>243</v>
      </c>
      <c r="B200" s="94" t="s">
        <v>125</v>
      </c>
      <c r="C200" s="94" t="s">
        <v>129</v>
      </c>
      <c r="D200" s="94" t="s">
        <v>418</v>
      </c>
      <c r="E200" s="7" t="s">
        <v>69</v>
      </c>
      <c r="F200" s="19">
        <f>F201+F202+F203+F204</f>
        <v>13969</v>
      </c>
      <c r="G200" s="19">
        <f>G201+G202+G203+G204</f>
        <v>10388</v>
      </c>
      <c r="H200" s="19">
        <f t="shared" ref="H200:K200" si="44">H201+H202+H203+H204</f>
        <v>2783</v>
      </c>
      <c r="I200" s="19">
        <f t="shared" si="44"/>
        <v>464</v>
      </c>
      <c r="J200" s="19">
        <f t="shared" si="44"/>
        <v>334</v>
      </c>
      <c r="K200" s="19">
        <f t="shared" si="44"/>
        <v>0</v>
      </c>
      <c r="L200" s="19">
        <f>L201+L202+L203+L204</f>
        <v>13969</v>
      </c>
      <c r="M200" s="19">
        <f>M201+M202+M203+M204</f>
        <v>0</v>
      </c>
      <c r="N200" s="19">
        <f>N201+N202+N203+N204</f>
        <v>0</v>
      </c>
      <c r="O200" s="106" t="s">
        <v>340</v>
      </c>
    </row>
    <row r="201" spans="1:15" x14ac:dyDescent="0.25">
      <c r="A201" s="89"/>
      <c r="B201" s="95"/>
      <c r="C201" s="95"/>
      <c r="D201" s="95"/>
      <c r="E201" s="7" t="s">
        <v>70</v>
      </c>
      <c r="F201" s="19">
        <f>L201+M201+N201</f>
        <v>0</v>
      </c>
      <c r="G201" s="19"/>
      <c r="H201" s="19"/>
      <c r="I201" s="19"/>
      <c r="J201" s="19"/>
      <c r="K201" s="19"/>
      <c r="L201" s="19">
        <f>G201+H201+I201+J201+K201</f>
        <v>0</v>
      </c>
      <c r="M201" s="19"/>
      <c r="N201" s="19"/>
      <c r="O201" s="107"/>
    </row>
    <row r="202" spans="1:15" x14ac:dyDescent="0.25">
      <c r="A202" s="89"/>
      <c r="B202" s="95"/>
      <c r="C202" s="95"/>
      <c r="D202" s="95"/>
      <c r="E202" s="7" t="s">
        <v>71</v>
      </c>
      <c r="F202" s="19">
        <f>L202+M202+N202</f>
        <v>0</v>
      </c>
      <c r="G202" s="19"/>
      <c r="H202" s="19"/>
      <c r="I202" s="19"/>
      <c r="J202" s="19"/>
      <c r="K202" s="19"/>
      <c r="L202" s="19">
        <f>G202+H202+I202+J202+K202</f>
        <v>0</v>
      </c>
      <c r="M202" s="19"/>
      <c r="N202" s="19"/>
      <c r="O202" s="107"/>
    </row>
    <row r="203" spans="1:15" x14ac:dyDescent="0.25">
      <c r="A203" s="89"/>
      <c r="B203" s="95"/>
      <c r="C203" s="95"/>
      <c r="D203" s="95"/>
      <c r="E203" s="7" t="s">
        <v>72</v>
      </c>
      <c r="F203" s="19">
        <f>L203+M203+N203</f>
        <v>0</v>
      </c>
      <c r="G203" s="19"/>
      <c r="H203" s="19"/>
      <c r="I203" s="19"/>
      <c r="J203" s="19"/>
      <c r="K203" s="19"/>
      <c r="L203" s="19">
        <f>G203+H203+I203+J203+K203</f>
        <v>0</v>
      </c>
      <c r="M203" s="19"/>
      <c r="N203" s="19"/>
      <c r="O203" s="107"/>
    </row>
    <row r="204" spans="1:15" x14ac:dyDescent="0.25">
      <c r="A204" s="90"/>
      <c r="B204" s="96"/>
      <c r="C204" s="96"/>
      <c r="D204" s="96"/>
      <c r="E204" s="7" t="s">
        <v>73</v>
      </c>
      <c r="F204" s="19">
        <f>L204+M204+N204</f>
        <v>13969</v>
      </c>
      <c r="G204" s="19">
        <v>10388</v>
      </c>
      <c r="H204" s="19">
        <v>2783</v>
      </c>
      <c r="I204" s="19">
        <v>464</v>
      </c>
      <c r="J204" s="19">
        <v>334</v>
      </c>
      <c r="K204" s="19"/>
      <c r="L204" s="19">
        <f>G204+H204+I204+J204+K204</f>
        <v>13969</v>
      </c>
      <c r="M204" s="19"/>
      <c r="N204" s="19"/>
      <c r="O204" s="108"/>
    </row>
    <row r="205" spans="1:15" x14ac:dyDescent="0.25">
      <c r="A205" s="88" t="s">
        <v>244</v>
      </c>
      <c r="B205" s="94" t="s">
        <v>127</v>
      </c>
      <c r="C205" s="94" t="s">
        <v>130</v>
      </c>
      <c r="D205" s="94" t="s">
        <v>415</v>
      </c>
      <c r="E205" s="7" t="s">
        <v>69</v>
      </c>
      <c r="F205" s="19">
        <f>F206+F207+F208+F209</f>
        <v>34958</v>
      </c>
      <c r="G205" s="19">
        <f>G206+G207+G208+G209</f>
        <v>34958</v>
      </c>
      <c r="H205" s="19">
        <f t="shared" ref="H205:K205" si="45">H206+H207+H208+H209</f>
        <v>0</v>
      </c>
      <c r="I205" s="19">
        <f t="shared" si="45"/>
        <v>0</v>
      </c>
      <c r="J205" s="19">
        <f t="shared" si="45"/>
        <v>0</v>
      </c>
      <c r="K205" s="19">
        <f t="shared" si="45"/>
        <v>0</v>
      </c>
      <c r="L205" s="19">
        <f>L206+L207+L208+L209</f>
        <v>34958</v>
      </c>
      <c r="M205" s="19">
        <f>M206+M207+M208+M209</f>
        <v>0</v>
      </c>
      <c r="N205" s="19">
        <f>N206+N207+N208+N209</f>
        <v>0</v>
      </c>
      <c r="O205" s="106" t="s">
        <v>341</v>
      </c>
    </row>
    <row r="206" spans="1:15" x14ac:dyDescent="0.25">
      <c r="A206" s="89"/>
      <c r="B206" s="95"/>
      <c r="C206" s="95"/>
      <c r="D206" s="95"/>
      <c r="E206" s="7" t="s">
        <v>70</v>
      </c>
      <c r="F206" s="19">
        <f>L206+M206+N206</f>
        <v>0</v>
      </c>
      <c r="G206" s="19"/>
      <c r="H206" s="19"/>
      <c r="I206" s="19"/>
      <c r="J206" s="19"/>
      <c r="K206" s="19"/>
      <c r="L206" s="19">
        <f>G206+H206+I206+J206+K206</f>
        <v>0</v>
      </c>
      <c r="M206" s="19"/>
      <c r="N206" s="19"/>
      <c r="O206" s="107"/>
    </row>
    <row r="207" spans="1:15" x14ac:dyDescent="0.25">
      <c r="A207" s="89"/>
      <c r="B207" s="95"/>
      <c r="C207" s="95"/>
      <c r="D207" s="95"/>
      <c r="E207" s="7" t="s">
        <v>71</v>
      </c>
      <c r="F207" s="19">
        <f>L207+M207+N207</f>
        <v>0</v>
      </c>
      <c r="G207" s="19"/>
      <c r="H207" s="19"/>
      <c r="I207" s="19"/>
      <c r="J207" s="19"/>
      <c r="K207" s="19"/>
      <c r="L207" s="19">
        <f>G207+H207+I207+J207+K207</f>
        <v>0</v>
      </c>
      <c r="M207" s="19"/>
      <c r="N207" s="19"/>
      <c r="O207" s="107"/>
    </row>
    <row r="208" spans="1:15" x14ac:dyDescent="0.25">
      <c r="A208" s="89"/>
      <c r="B208" s="95"/>
      <c r="C208" s="95"/>
      <c r="D208" s="95"/>
      <c r="E208" s="7" t="s">
        <v>72</v>
      </c>
      <c r="F208" s="19">
        <f>L208+M208+N208</f>
        <v>0</v>
      </c>
      <c r="G208" s="19"/>
      <c r="H208" s="19"/>
      <c r="I208" s="19"/>
      <c r="J208" s="19"/>
      <c r="K208" s="19"/>
      <c r="L208" s="19">
        <f>G208+H208+I208+J208+K208</f>
        <v>0</v>
      </c>
      <c r="M208" s="19"/>
      <c r="N208" s="19"/>
      <c r="O208" s="107"/>
    </row>
    <row r="209" spans="1:15" x14ac:dyDescent="0.25">
      <c r="A209" s="90"/>
      <c r="B209" s="96"/>
      <c r="C209" s="96"/>
      <c r="D209" s="96"/>
      <c r="E209" s="7" t="s">
        <v>73</v>
      </c>
      <c r="F209" s="19">
        <f>L209+M209+N209</f>
        <v>34958</v>
      </c>
      <c r="G209" s="19">
        <v>34958</v>
      </c>
      <c r="H209" s="19"/>
      <c r="I209" s="19"/>
      <c r="J209" s="19"/>
      <c r="K209" s="19"/>
      <c r="L209" s="19">
        <f>G209+H209+I209+J209+K209</f>
        <v>34958</v>
      </c>
      <c r="M209" s="19"/>
      <c r="N209" s="19"/>
      <c r="O209" s="108"/>
    </row>
    <row r="210" spans="1:15" x14ac:dyDescent="0.25">
      <c r="A210" s="88" t="s">
        <v>413</v>
      </c>
      <c r="B210" s="94" t="s">
        <v>419</v>
      </c>
      <c r="C210" s="94" t="s">
        <v>421</v>
      </c>
      <c r="D210" s="94" t="s">
        <v>420</v>
      </c>
      <c r="E210" s="7" t="s">
        <v>69</v>
      </c>
      <c r="F210" s="19">
        <f>F211+F212+F213+F214</f>
        <v>4500.0010000000002</v>
      </c>
      <c r="G210" s="19">
        <f>G211+G212+G213+G214</f>
        <v>0</v>
      </c>
      <c r="H210" s="19">
        <f t="shared" ref="H210:K210" si="46">H211+H212+H213+H214</f>
        <v>768.79899999999998</v>
      </c>
      <c r="I210" s="19">
        <f t="shared" si="46"/>
        <v>2932.0320000000002</v>
      </c>
      <c r="J210" s="19">
        <f t="shared" si="46"/>
        <v>319.66800000000001</v>
      </c>
      <c r="K210" s="19">
        <f t="shared" si="46"/>
        <v>319.66800000000001</v>
      </c>
      <c r="L210" s="19">
        <f>L211+L212+L213+L214</f>
        <v>4340.1670000000004</v>
      </c>
      <c r="M210" s="19">
        <f>M211+M212+M213+M214</f>
        <v>159.834</v>
      </c>
      <c r="N210" s="19">
        <f>N211+N212+N213+N214</f>
        <v>0</v>
      </c>
      <c r="O210" s="106" t="s">
        <v>422</v>
      </c>
    </row>
    <row r="211" spans="1:15" x14ac:dyDescent="0.25">
      <c r="A211" s="89"/>
      <c r="B211" s="95"/>
      <c r="C211" s="95"/>
      <c r="D211" s="95"/>
      <c r="E211" s="7" t="s">
        <v>70</v>
      </c>
      <c r="F211" s="19">
        <f>L211+M211+N211</f>
        <v>0</v>
      </c>
      <c r="G211" s="19"/>
      <c r="H211" s="19"/>
      <c r="I211" s="19"/>
      <c r="J211" s="19"/>
      <c r="K211" s="19"/>
      <c r="L211" s="19">
        <f>G211+H211+I211+J211+K211</f>
        <v>0</v>
      </c>
      <c r="M211" s="19"/>
      <c r="N211" s="19"/>
      <c r="O211" s="107"/>
    </row>
    <row r="212" spans="1:15" x14ac:dyDescent="0.25">
      <c r="A212" s="89"/>
      <c r="B212" s="95"/>
      <c r="C212" s="95"/>
      <c r="D212" s="95"/>
      <c r="E212" s="7" t="s">
        <v>71</v>
      </c>
      <c r="F212" s="19">
        <f>L212+M212+N212</f>
        <v>0</v>
      </c>
      <c r="G212" s="19"/>
      <c r="H212" s="19"/>
      <c r="I212" s="19"/>
      <c r="J212" s="19"/>
      <c r="K212" s="19"/>
      <c r="L212" s="19">
        <f>G212+H212+I212+J212+K212</f>
        <v>0</v>
      </c>
      <c r="M212" s="19"/>
      <c r="N212" s="19"/>
      <c r="O212" s="107"/>
    </row>
    <row r="213" spans="1:15" x14ac:dyDescent="0.25">
      <c r="A213" s="89"/>
      <c r="B213" s="95"/>
      <c r="C213" s="95"/>
      <c r="D213" s="95"/>
      <c r="E213" s="7" t="s">
        <v>72</v>
      </c>
      <c r="F213" s="19">
        <f>L213+M213+N213</f>
        <v>0</v>
      </c>
      <c r="G213" s="19"/>
      <c r="H213" s="19"/>
      <c r="I213" s="19"/>
      <c r="J213" s="19"/>
      <c r="K213" s="19"/>
      <c r="L213" s="19">
        <f>G213+H213+I213+J213+K213</f>
        <v>0</v>
      </c>
      <c r="M213" s="19"/>
      <c r="N213" s="19"/>
      <c r="O213" s="107"/>
    </row>
    <row r="214" spans="1:15" x14ac:dyDescent="0.25">
      <c r="A214" s="90"/>
      <c r="B214" s="96"/>
      <c r="C214" s="96"/>
      <c r="D214" s="96"/>
      <c r="E214" s="7" t="s">
        <v>73</v>
      </c>
      <c r="F214" s="19">
        <f>L214+M214+N214</f>
        <v>4500.0010000000002</v>
      </c>
      <c r="G214" s="19"/>
      <c r="H214" s="19">
        <v>768.79899999999998</v>
      </c>
      <c r="I214" s="19">
        <v>2932.0320000000002</v>
      </c>
      <c r="J214" s="19">
        <v>319.66800000000001</v>
      </c>
      <c r="K214" s="19">
        <v>319.66800000000001</v>
      </c>
      <c r="L214" s="19">
        <f>G214+H214+I214+J214+K214</f>
        <v>4340.1670000000004</v>
      </c>
      <c r="M214" s="19">
        <v>159.834</v>
      </c>
      <c r="N214" s="19"/>
      <c r="O214" s="108"/>
    </row>
    <row r="215" spans="1:15" x14ac:dyDescent="0.25">
      <c r="A215" s="50" t="s">
        <v>245</v>
      </c>
      <c r="B215" s="97" t="s">
        <v>266</v>
      </c>
      <c r="C215" s="98"/>
      <c r="D215" s="99"/>
      <c r="E215" s="22"/>
      <c r="F215" s="24"/>
      <c r="G215" s="24"/>
      <c r="H215" s="24"/>
      <c r="I215" s="24"/>
      <c r="J215" s="24"/>
      <c r="K215" s="24"/>
      <c r="L215" s="24"/>
      <c r="M215" s="24"/>
      <c r="N215" s="24"/>
      <c r="O215" s="25"/>
    </row>
    <row r="216" spans="1:15" x14ac:dyDescent="0.25">
      <c r="A216" s="48"/>
      <c r="B216" s="119" t="s">
        <v>246</v>
      </c>
      <c r="C216" s="120"/>
      <c r="D216" s="121"/>
      <c r="E216" s="22"/>
      <c r="F216" s="24"/>
      <c r="G216" s="24"/>
      <c r="H216" s="24"/>
      <c r="I216" s="24"/>
      <c r="J216" s="24"/>
      <c r="K216" s="24"/>
      <c r="L216" s="24"/>
      <c r="M216" s="24"/>
      <c r="N216" s="24"/>
      <c r="O216" s="23"/>
    </row>
    <row r="217" spans="1:15" x14ac:dyDescent="0.25">
      <c r="A217" s="88" t="s">
        <v>247</v>
      </c>
      <c r="B217" s="91" t="s">
        <v>131</v>
      </c>
      <c r="C217" s="94" t="s">
        <v>134</v>
      </c>
      <c r="D217" s="94" t="s">
        <v>67</v>
      </c>
      <c r="E217" s="7" t="s">
        <v>69</v>
      </c>
      <c r="F217" s="19">
        <f>F218+F219+F220+F221</f>
        <v>662.4</v>
      </c>
      <c r="G217" s="19">
        <f>G218+G219+G220+G221</f>
        <v>97.3</v>
      </c>
      <c r="H217" s="19">
        <f t="shared" ref="H217:K217" si="47">H218+H219+H220+H221</f>
        <v>565.1</v>
      </c>
      <c r="I217" s="19">
        <f t="shared" si="47"/>
        <v>0</v>
      </c>
      <c r="J217" s="19">
        <f t="shared" si="47"/>
        <v>0</v>
      </c>
      <c r="K217" s="19">
        <f t="shared" si="47"/>
        <v>0</v>
      </c>
      <c r="L217" s="19">
        <f>L218+L219+L220+L221</f>
        <v>662.4</v>
      </c>
      <c r="M217" s="19">
        <f>M218+M219+M220+M221</f>
        <v>0</v>
      </c>
      <c r="N217" s="19">
        <f>N218+N219+N220+N221</f>
        <v>0</v>
      </c>
      <c r="O217" s="94" t="s">
        <v>342</v>
      </c>
    </row>
    <row r="218" spans="1:15" x14ac:dyDescent="0.25">
      <c r="A218" s="89"/>
      <c r="B218" s="92"/>
      <c r="C218" s="95"/>
      <c r="D218" s="95"/>
      <c r="E218" s="7" t="s">
        <v>70</v>
      </c>
      <c r="F218" s="19">
        <f>L218+M218+N218</f>
        <v>662.4</v>
      </c>
      <c r="G218" s="47">
        <v>97.3</v>
      </c>
      <c r="H218" s="47">
        <v>565.1</v>
      </c>
      <c r="I218" s="19"/>
      <c r="J218" s="19"/>
      <c r="K218" s="19"/>
      <c r="L218" s="19">
        <f>G218+H218+I218+J218+K218</f>
        <v>662.4</v>
      </c>
      <c r="M218" s="19"/>
      <c r="N218" s="19"/>
      <c r="O218" s="95"/>
    </row>
    <row r="219" spans="1:15" x14ac:dyDescent="0.25">
      <c r="A219" s="89"/>
      <c r="B219" s="92"/>
      <c r="C219" s="95"/>
      <c r="D219" s="95"/>
      <c r="E219" s="7" t="s">
        <v>71</v>
      </c>
      <c r="F219" s="19">
        <f>L219+M219+N219</f>
        <v>0</v>
      </c>
      <c r="G219" s="19"/>
      <c r="H219" s="19"/>
      <c r="I219" s="19"/>
      <c r="J219" s="19"/>
      <c r="K219" s="19"/>
      <c r="L219" s="19">
        <f>G219+H219+I219+J219+K219</f>
        <v>0</v>
      </c>
      <c r="M219" s="19"/>
      <c r="N219" s="19"/>
      <c r="O219" s="95"/>
    </row>
    <row r="220" spans="1:15" x14ac:dyDescent="0.25">
      <c r="A220" s="89"/>
      <c r="B220" s="92"/>
      <c r="C220" s="95"/>
      <c r="D220" s="95"/>
      <c r="E220" s="7" t="s">
        <v>72</v>
      </c>
      <c r="F220" s="19">
        <f>L220+M220+N220</f>
        <v>0</v>
      </c>
      <c r="G220" s="19"/>
      <c r="H220" s="19"/>
      <c r="I220" s="19"/>
      <c r="J220" s="19"/>
      <c r="K220" s="19"/>
      <c r="L220" s="19">
        <f>G220+H220+I220+J220+K220</f>
        <v>0</v>
      </c>
      <c r="M220" s="19"/>
      <c r="N220" s="19"/>
      <c r="O220" s="95"/>
    </row>
    <row r="221" spans="1:15" ht="21.75" customHeight="1" x14ac:dyDescent="0.25">
      <c r="A221" s="90"/>
      <c r="B221" s="93"/>
      <c r="C221" s="96"/>
      <c r="D221" s="96"/>
      <c r="E221" s="7" t="s">
        <v>73</v>
      </c>
      <c r="F221" s="19">
        <f>L221+M221+N221</f>
        <v>0</v>
      </c>
      <c r="G221" s="19"/>
      <c r="H221" s="19"/>
      <c r="I221" s="19"/>
      <c r="J221" s="19"/>
      <c r="K221" s="19"/>
      <c r="L221" s="19">
        <f>G221+H221+I221+J221+K221</f>
        <v>0</v>
      </c>
      <c r="M221" s="19"/>
      <c r="N221" s="19"/>
      <c r="O221" s="96"/>
    </row>
    <row r="222" spans="1:15" x14ac:dyDescent="0.25">
      <c r="A222" s="88" t="s">
        <v>248</v>
      </c>
      <c r="B222" s="91" t="s">
        <v>135</v>
      </c>
      <c r="C222" s="94" t="s">
        <v>134</v>
      </c>
      <c r="D222" s="94" t="s">
        <v>65</v>
      </c>
      <c r="E222" s="7" t="s">
        <v>69</v>
      </c>
      <c r="F222" s="19">
        <f>F223+F224+F225+F226</f>
        <v>447.1</v>
      </c>
      <c r="G222" s="19">
        <f>G223+G224+G225+G226</f>
        <v>0</v>
      </c>
      <c r="H222" s="19">
        <f t="shared" ref="H222:K222" si="48">H223+H224+H225+H226</f>
        <v>150</v>
      </c>
      <c r="I222" s="19">
        <f t="shared" si="48"/>
        <v>150</v>
      </c>
      <c r="J222" s="19">
        <f t="shared" si="48"/>
        <v>147.1</v>
      </c>
      <c r="K222" s="19">
        <f t="shared" si="48"/>
        <v>0</v>
      </c>
      <c r="L222" s="19">
        <f>L223+L224+L225+L226</f>
        <v>447.1</v>
      </c>
      <c r="M222" s="19">
        <f>M223+M224+M225+M226</f>
        <v>0</v>
      </c>
      <c r="N222" s="19">
        <f>N223+N224+N225+N226</f>
        <v>0</v>
      </c>
      <c r="O222" s="94" t="s">
        <v>342</v>
      </c>
    </row>
    <row r="223" spans="1:15" x14ac:dyDescent="0.25">
      <c r="A223" s="89"/>
      <c r="B223" s="92"/>
      <c r="C223" s="95"/>
      <c r="D223" s="95"/>
      <c r="E223" s="7" t="s">
        <v>70</v>
      </c>
      <c r="F223" s="19">
        <f>L223+M223+N223</f>
        <v>447.1</v>
      </c>
      <c r="G223" s="19"/>
      <c r="H223" s="47">
        <v>150</v>
      </c>
      <c r="I223" s="47">
        <v>150</v>
      </c>
      <c r="J223" s="47">
        <v>147.1</v>
      </c>
      <c r="K223" s="19"/>
      <c r="L223" s="19">
        <f>G223+H223+I223+J223+K223</f>
        <v>447.1</v>
      </c>
      <c r="M223" s="19"/>
      <c r="N223" s="19"/>
      <c r="O223" s="95"/>
    </row>
    <row r="224" spans="1:15" x14ac:dyDescent="0.25">
      <c r="A224" s="89"/>
      <c r="B224" s="92"/>
      <c r="C224" s="95"/>
      <c r="D224" s="95"/>
      <c r="E224" s="7" t="s">
        <v>71</v>
      </c>
      <c r="F224" s="19">
        <f>L224+M224+N224</f>
        <v>0</v>
      </c>
      <c r="G224" s="19"/>
      <c r="H224" s="19"/>
      <c r="I224" s="19"/>
      <c r="J224" s="19"/>
      <c r="K224" s="19"/>
      <c r="L224" s="19">
        <f>G224+H224+I224+J224+K224</f>
        <v>0</v>
      </c>
      <c r="M224" s="19"/>
      <c r="N224" s="19"/>
      <c r="O224" s="95"/>
    </row>
    <row r="225" spans="1:15" x14ac:dyDescent="0.25">
      <c r="A225" s="89"/>
      <c r="B225" s="92"/>
      <c r="C225" s="95"/>
      <c r="D225" s="95"/>
      <c r="E225" s="7" t="s">
        <v>72</v>
      </c>
      <c r="F225" s="19">
        <f>L225+M225+N225</f>
        <v>0</v>
      </c>
      <c r="G225" s="19"/>
      <c r="H225" s="19"/>
      <c r="I225" s="19"/>
      <c r="J225" s="19"/>
      <c r="K225" s="19"/>
      <c r="L225" s="19">
        <f>G225+H225+I225+J225+K225</f>
        <v>0</v>
      </c>
      <c r="M225" s="19"/>
      <c r="N225" s="19"/>
      <c r="O225" s="95"/>
    </row>
    <row r="226" spans="1:15" ht="23.25" customHeight="1" x14ac:dyDescent="0.25">
      <c r="A226" s="90"/>
      <c r="B226" s="93"/>
      <c r="C226" s="96"/>
      <c r="D226" s="96"/>
      <c r="E226" s="7" t="s">
        <v>73</v>
      </c>
      <c r="F226" s="19">
        <f>L226+M226+N226</f>
        <v>0</v>
      </c>
      <c r="G226" s="19"/>
      <c r="H226" s="19"/>
      <c r="I226" s="19"/>
      <c r="J226" s="19"/>
      <c r="K226" s="19"/>
      <c r="L226" s="19">
        <f>G226+H226+I226+J226+K226</f>
        <v>0</v>
      </c>
      <c r="M226" s="19"/>
      <c r="N226" s="19"/>
      <c r="O226" s="96"/>
    </row>
    <row r="227" spans="1:15" ht="15" customHeight="1" x14ac:dyDescent="0.25">
      <c r="A227" s="88" t="s">
        <v>249</v>
      </c>
      <c r="B227" s="91" t="s">
        <v>486</v>
      </c>
      <c r="C227" s="94" t="s">
        <v>134</v>
      </c>
      <c r="D227" s="94" t="s">
        <v>63</v>
      </c>
      <c r="E227" s="7" t="s">
        <v>69</v>
      </c>
      <c r="F227" s="19">
        <f>F228+F229+F230+F231</f>
        <v>334.1</v>
      </c>
      <c r="G227" s="19">
        <f>G228+G229+G230+G231</f>
        <v>334.1</v>
      </c>
      <c r="H227" s="19">
        <f t="shared" ref="H227:K227" si="49">H228+H229+H230+H231</f>
        <v>0</v>
      </c>
      <c r="I227" s="19">
        <f t="shared" si="49"/>
        <v>0</v>
      </c>
      <c r="J227" s="19">
        <f t="shared" si="49"/>
        <v>0</v>
      </c>
      <c r="K227" s="19">
        <f t="shared" si="49"/>
        <v>0</v>
      </c>
      <c r="L227" s="19">
        <f>L228+L229+L230+L231</f>
        <v>334.1</v>
      </c>
      <c r="M227" s="19">
        <f>M228+M229+M230+M231</f>
        <v>0</v>
      </c>
      <c r="N227" s="19">
        <f>N228+N229+N230+N231</f>
        <v>0</v>
      </c>
      <c r="O227" s="94" t="s">
        <v>342</v>
      </c>
    </row>
    <row r="228" spans="1:15" x14ac:dyDescent="0.25">
      <c r="A228" s="89"/>
      <c r="B228" s="92"/>
      <c r="C228" s="95"/>
      <c r="D228" s="95"/>
      <c r="E228" s="7" t="s">
        <v>70</v>
      </c>
      <c r="F228" s="19">
        <f>L228+M228+N228</f>
        <v>334.1</v>
      </c>
      <c r="G228" s="47">
        <v>334.1</v>
      </c>
      <c r="H228" s="47"/>
      <c r="I228" s="19"/>
      <c r="J228" s="19"/>
      <c r="K228" s="19"/>
      <c r="L228" s="19">
        <f>G228+H228+I228+J228+K228</f>
        <v>334.1</v>
      </c>
      <c r="M228" s="19"/>
      <c r="N228" s="19"/>
      <c r="O228" s="95"/>
    </row>
    <row r="229" spans="1:15" x14ac:dyDescent="0.25">
      <c r="A229" s="89"/>
      <c r="B229" s="92"/>
      <c r="C229" s="95"/>
      <c r="D229" s="95"/>
      <c r="E229" s="7" t="s">
        <v>71</v>
      </c>
      <c r="F229" s="19">
        <f>L229+M229+N229</f>
        <v>0</v>
      </c>
      <c r="G229" s="47"/>
      <c r="H229" s="47"/>
      <c r="I229" s="19"/>
      <c r="J229" s="19"/>
      <c r="K229" s="19"/>
      <c r="L229" s="19">
        <f>G229+H229+I229+J229+K229</f>
        <v>0</v>
      </c>
      <c r="M229" s="19"/>
      <c r="N229" s="19"/>
      <c r="O229" s="95"/>
    </row>
    <row r="230" spans="1:15" x14ac:dyDescent="0.25">
      <c r="A230" s="89"/>
      <c r="B230" s="92"/>
      <c r="C230" s="95"/>
      <c r="D230" s="95"/>
      <c r="E230" s="7" t="s">
        <v>72</v>
      </c>
      <c r="F230" s="19">
        <f>L230+M230+N230</f>
        <v>0</v>
      </c>
      <c r="G230" s="47"/>
      <c r="H230" s="47"/>
      <c r="I230" s="19"/>
      <c r="J230" s="19"/>
      <c r="K230" s="19"/>
      <c r="L230" s="19">
        <f>G230+H230+I230+J230+K230</f>
        <v>0</v>
      </c>
      <c r="M230" s="19"/>
      <c r="N230" s="19"/>
      <c r="O230" s="95"/>
    </row>
    <row r="231" spans="1:15" x14ac:dyDescent="0.25">
      <c r="A231" s="90"/>
      <c r="B231" s="93"/>
      <c r="C231" s="96"/>
      <c r="D231" s="96"/>
      <c r="E231" s="7" t="s">
        <v>73</v>
      </c>
      <c r="F231" s="19">
        <f>L231+M231+N231</f>
        <v>0</v>
      </c>
      <c r="G231" s="47"/>
      <c r="H231" s="47"/>
      <c r="I231" s="19"/>
      <c r="J231" s="19"/>
      <c r="K231" s="19"/>
      <c r="L231" s="19">
        <f>G231+H231+I231+J231+K231</f>
        <v>0</v>
      </c>
      <c r="M231" s="19"/>
      <c r="N231" s="19"/>
      <c r="O231" s="96"/>
    </row>
    <row r="232" spans="1:15" ht="15" customHeight="1" x14ac:dyDescent="0.25">
      <c r="A232" s="88" t="s">
        <v>250</v>
      </c>
      <c r="B232" s="91" t="s">
        <v>160</v>
      </c>
      <c r="C232" s="94" t="s">
        <v>134</v>
      </c>
      <c r="D232" s="94" t="s">
        <v>67</v>
      </c>
      <c r="E232" s="7" t="s">
        <v>69</v>
      </c>
      <c r="F232" s="19">
        <f>F233+F234+F235+F236</f>
        <v>119.4</v>
      </c>
      <c r="G232" s="47">
        <f>G233+G234+G235+G236</f>
        <v>57.8</v>
      </c>
      <c r="H232" s="47">
        <f t="shared" ref="H232:K232" si="50">H233+H234+H235+H236</f>
        <v>61.6</v>
      </c>
      <c r="I232" s="19">
        <f t="shared" si="50"/>
        <v>0</v>
      </c>
      <c r="J232" s="19">
        <f t="shared" si="50"/>
        <v>0</v>
      </c>
      <c r="K232" s="19">
        <f t="shared" si="50"/>
        <v>0</v>
      </c>
      <c r="L232" s="19">
        <f>L233+L234+L235+L236</f>
        <v>119.4</v>
      </c>
      <c r="M232" s="19">
        <f>M233+M234+M235+M236</f>
        <v>0</v>
      </c>
      <c r="N232" s="19">
        <f>N233+N234+N235+N236</f>
        <v>0</v>
      </c>
      <c r="O232" s="94" t="s">
        <v>342</v>
      </c>
    </row>
    <row r="233" spans="1:15" ht="15" customHeight="1" x14ac:dyDescent="0.25">
      <c r="A233" s="89"/>
      <c r="B233" s="92"/>
      <c r="C233" s="95"/>
      <c r="D233" s="95"/>
      <c r="E233" s="7" t="s">
        <v>70</v>
      </c>
      <c r="F233" s="19">
        <f>L233+M233+N233</f>
        <v>119.4</v>
      </c>
      <c r="G233" s="47">
        <v>57.8</v>
      </c>
      <c r="H233" s="47">
        <v>61.6</v>
      </c>
      <c r="I233" s="19"/>
      <c r="J233" s="19"/>
      <c r="K233" s="19"/>
      <c r="L233" s="19">
        <f>G233+H233+I233+J233+K233</f>
        <v>119.4</v>
      </c>
      <c r="M233" s="19"/>
      <c r="N233" s="19"/>
      <c r="O233" s="95"/>
    </row>
    <row r="234" spans="1:15" x14ac:dyDescent="0.25">
      <c r="A234" s="89"/>
      <c r="B234" s="92"/>
      <c r="C234" s="95"/>
      <c r="D234" s="95"/>
      <c r="E234" s="7" t="s">
        <v>71</v>
      </c>
      <c r="F234" s="19">
        <f>L234+M234+N234</f>
        <v>0</v>
      </c>
      <c r="G234" s="47"/>
      <c r="H234" s="47"/>
      <c r="I234" s="19"/>
      <c r="J234" s="19"/>
      <c r="K234" s="19"/>
      <c r="L234" s="19">
        <f>G234+H234+I234+J234+K234</f>
        <v>0</v>
      </c>
      <c r="M234" s="19"/>
      <c r="N234" s="19"/>
      <c r="O234" s="95"/>
    </row>
    <row r="235" spans="1:15" x14ac:dyDescent="0.25">
      <c r="A235" s="89"/>
      <c r="B235" s="92"/>
      <c r="C235" s="95"/>
      <c r="D235" s="95"/>
      <c r="E235" s="7" t="s">
        <v>72</v>
      </c>
      <c r="F235" s="19">
        <f>L235+M235+N235</f>
        <v>0</v>
      </c>
      <c r="G235" s="47"/>
      <c r="H235" s="47"/>
      <c r="I235" s="19"/>
      <c r="J235" s="19"/>
      <c r="K235" s="19"/>
      <c r="L235" s="19">
        <f>G235+H235+I235+J235+K235</f>
        <v>0</v>
      </c>
      <c r="M235" s="19"/>
      <c r="N235" s="19"/>
      <c r="O235" s="95"/>
    </row>
    <row r="236" spans="1:15" x14ac:dyDescent="0.25">
      <c r="A236" s="90"/>
      <c r="B236" s="93"/>
      <c r="C236" s="96"/>
      <c r="D236" s="96"/>
      <c r="E236" s="7" t="s">
        <v>73</v>
      </c>
      <c r="F236" s="19">
        <f>L236+M236+N236</f>
        <v>0</v>
      </c>
      <c r="G236" s="47"/>
      <c r="H236" s="47"/>
      <c r="I236" s="19"/>
      <c r="J236" s="19"/>
      <c r="K236" s="19"/>
      <c r="L236" s="19">
        <f>G236+H236+I236+J236+K236</f>
        <v>0</v>
      </c>
      <c r="M236" s="19"/>
      <c r="N236" s="19"/>
      <c r="O236" s="96"/>
    </row>
    <row r="237" spans="1:15" x14ac:dyDescent="0.25">
      <c r="A237" s="88" t="s">
        <v>251</v>
      </c>
      <c r="B237" s="91" t="s">
        <v>485</v>
      </c>
      <c r="C237" s="94" t="s">
        <v>134</v>
      </c>
      <c r="D237" s="94" t="s">
        <v>63</v>
      </c>
      <c r="E237" s="7" t="s">
        <v>69</v>
      </c>
      <c r="F237" s="19">
        <f>F238+F239+F240+F241</f>
        <v>80</v>
      </c>
      <c r="G237" s="47">
        <f>G238+G239+G240+G241</f>
        <v>80</v>
      </c>
      <c r="H237" s="47">
        <f t="shared" ref="H237:K237" si="51">H238+H239+H240+H241</f>
        <v>0</v>
      </c>
      <c r="I237" s="19">
        <f t="shared" si="51"/>
        <v>0</v>
      </c>
      <c r="J237" s="19">
        <f t="shared" si="51"/>
        <v>0</v>
      </c>
      <c r="K237" s="19">
        <f t="shared" si="51"/>
        <v>0</v>
      </c>
      <c r="L237" s="19">
        <f>L238+L239+L240+L241</f>
        <v>80</v>
      </c>
      <c r="M237" s="19">
        <f>M238+M239+M240+M241</f>
        <v>0</v>
      </c>
      <c r="N237" s="19">
        <f>N238+N239+N240+N241</f>
        <v>0</v>
      </c>
      <c r="O237" s="94" t="s">
        <v>342</v>
      </c>
    </row>
    <row r="238" spans="1:15" ht="15" customHeight="1" x14ac:dyDescent="0.25">
      <c r="A238" s="89"/>
      <c r="B238" s="92"/>
      <c r="C238" s="95"/>
      <c r="D238" s="95"/>
      <c r="E238" s="7" t="s">
        <v>70</v>
      </c>
      <c r="F238" s="19">
        <f>L238+M238+N238</f>
        <v>80</v>
      </c>
      <c r="G238" s="47">
        <v>80</v>
      </c>
      <c r="H238" s="47"/>
      <c r="I238" s="19"/>
      <c r="J238" s="19"/>
      <c r="K238" s="19"/>
      <c r="L238" s="19">
        <f>G238+H238+I238+J238+K238</f>
        <v>80</v>
      </c>
      <c r="M238" s="19"/>
      <c r="N238" s="19"/>
      <c r="O238" s="95"/>
    </row>
    <row r="239" spans="1:15" x14ac:dyDescent="0.25">
      <c r="A239" s="89"/>
      <c r="B239" s="92"/>
      <c r="C239" s="95"/>
      <c r="D239" s="95"/>
      <c r="E239" s="7" t="s">
        <v>71</v>
      </c>
      <c r="F239" s="19">
        <f>L239+M239+N239</f>
        <v>0</v>
      </c>
      <c r="G239" s="19"/>
      <c r="H239" s="19"/>
      <c r="I239" s="19"/>
      <c r="J239" s="19"/>
      <c r="K239" s="19"/>
      <c r="L239" s="19">
        <f>G239+H239+I239+J239+K239</f>
        <v>0</v>
      </c>
      <c r="M239" s="19"/>
      <c r="N239" s="19"/>
      <c r="O239" s="95"/>
    </row>
    <row r="240" spans="1:15" x14ac:dyDescent="0.25">
      <c r="A240" s="89"/>
      <c r="B240" s="92"/>
      <c r="C240" s="95"/>
      <c r="D240" s="95"/>
      <c r="E240" s="7" t="s">
        <v>72</v>
      </c>
      <c r="F240" s="19">
        <f>L240+M240+N240</f>
        <v>0</v>
      </c>
      <c r="G240" s="19"/>
      <c r="H240" s="19"/>
      <c r="I240" s="19"/>
      <c r="J240" s="19"/>
      <c r="K240" s="19"/>
      <c r="L240" s="19">
        <f>G240+H240+I240+J240+K240</f>
        <v>0</v>
      </c>
      <c r="M240" s="19"/>
      <c r="N240" s="19"/>
      <c r="O240" s="95"/>
    </row>
    <row r="241" spans="1:15" x14ac:dyDescent="0.25">
      <c r="A241" s="90"/>
      <c r="B241" s="93"/>
      <c r="C241" s="96"/>
      <c r="D241" s="96"/>
      <c r="E241" s="7" t="s">
        <v>73</v>
      </c>
      <c r="F241" s="19">
        <f>L241+M241+N241</f>
        <v>0</v>
      </c>
      <c r="G241" s="19"/>
      <c r="H241" s="19"/>
      <c r="I241" s="19"/>
      <c r="J241" s="19"/>
      <c r="K241" s="19"/>
      <c r="L241" s="19">
        <f>G241+H241+I241+J241+K241</f>
        <v>0</v>
      </c>
      <c r="M241" s="19"/>
      <c r="N241" s="19"/>
      <c r="O241" s="96"/>
    </row>
    <row r="242" spans="1:15" x14ac:dyDescent="0.25">
      <c r="A242" s="88" t="s">
        <v>252</v>
      </c>
      <c r="B242" s="91" t="s">
        <v>132</v>
      </c>
      <c r="C242" s="94" t="s">
        <v>136</v>
      </c>
      <c r="D242" s="94" t="s">
        <v>65</v>
      </c>
      <c r="E242" s="7" t="s">
        <v>69</v>
      </c>
      <c r="F242" s="19">
        <f>F243+F244+F245+F246</f>
        <v>340</v>
      </c>
      <c r="G242" s="19">
        <f>G243+G244+G245+G246</f>
        <v>0</v>
      </c>
      <c r="H242" s="19">
        <f t="shared" ref="H242:K242" si="52">H243+H244+H245+H246</f>
        <v>0</v>
      </c>
      <c r="I242" s="19">
        <f t="shared" si="52"/>
        <v>0</v>
      </c>
      <c r="J242" s="19">
        <f t="shared" si="52"/>
        <v>340</v>
      </c>
      <c r="K242" s="19">
        <f t="shared" si="52"/>
        <v>0</v>
      </c>
      <c r="L242" s="19">
        <f>L243+L244+L245+L246</f>
        <v>340</v>
      </c>
      <c r="M242" s="19">
        <f>M243+M244+M245+M246</f>
        <v>0</v>
      </c>
      <c r="N242" s="19">
        <f>N243+N244+N245+N246</f>
        <v>0</v>
      </c>
      <c r="O242" s="94" t="s">
        <v>343</v>
      </c>
    </row>
    <row r="243" spans="1:15" x14ac:dyDescent="0.25">
      <c r="A243" s="89"/>
      <c r="B243" s="92"/>
      <c r="C243" s="95"/>
      <c r="D243" s="95"/>
      <c r="E243" s="7" t="s">
        <v>70</v>
      </c>
      <c r="F243" s="19">
        <f>L243+M243+N243</f>
        <v>0</v>
      </c>
      <c r="G243" s="19"/>
      <c r="H243" s="19"/>
      <c r="I243" s="19"/>
      <c r="J243" s="19"/>
      <c r="K243" s="19"/>
      <c r="L243" s="19">
        <f>G243+H243+I243+J243+K243</f>
        <v>0</v>
      </c>
      <c r="M243" s="19"/>
      <c r="N243" s="19"/>
      <c r="O243" s="95"/>
    </row>
    <row r="244" spans="1:15" x14ac:dyDescent="0.25">
      <c r="A244" s="89"/>
      <c r="B244" s="92"/>
      <c r="C244" s="95"/>
      <c r="D244" s="95"/>
      <c r="E244" s="7" t="s">
        <v>71</v>
      </c>
      <c r="F244" s="19">
        <f>L244+M244+N244</f>
        <v>340</v>
      </c>
      <c r="G244" s="47"/>
      <c r="H244" s="47"/>
      <c r="I244" s="47"/>
      <c r="J244" s="47">
        <v>340</v>
      </c>
      <c r="K244" s="19"/>
      <c r="L244" s="19">
        <f>G244+H244+I244+J244+K244</f>
        <v>340</v>
      </c>
      <c r="M244" s="19"/>
      <c r="N244" s="19"/>
      <c r="O244" s="95"/>
    </row>
    <row r="245" spans="1:15" x14ac:dyDescent="0.25">
      <c r="A245" s="89"/>
      <c r="B245" s="92"/>
      <c r="C245" s="95"/>
      <c r="D245" s="95"/>
      <c r="E245" s="7" t="s">
        <v>72</v>
      </c>
      <c r="F245" s="19">
        <f>L245+M245+N245</f>
        <v>0</v>
      </c>
      <c r="G245" s="47"/>
      <c r="H245" s="47"/>
      <c r="I245" s="47"/>
      <c r="J245" s="47"/>
      <c r="K245" s="19"/>
      <c r="L245" s="19">
        <f>G245+H245+I245+J245+K245</f>
        <v>0</v>
      </c>
      <c r="M245" s="19"/>
      <c r="N245" s="19"/>
      <c r="O245" s="95"/>
    </row>
    <row r="246" spans="1:15" x14ac:dyDescent="0.25">
      <c r="A246" s="90"/>
      <c r="B246" s="93"/>
      <c r="C246" s="96"/>
      <c r="D246" s="96"/>
      <c r="E246" s="7" t="s">
        <v>73</v>
      </c>
      <c r="F246" s="19">
        <f>L246+M246+N246</f>
        <v>0</v>
      </c>
      <c r="G246" s="19"/>
      <c r="H246" s="19"/>
      <c r="I246" s="19"/>
      <c r="J246" s="19"/>
      <c r="K246" s="19"/>
      <c r="L246" s="19">
        <f>G246+H246+I246+J246+K246</f>
        <v>0</v>
      </c>
      <c r="M246" s="19"/>
      <c r="N246" s="19"/>
      <c r="O246" s="96"/>
    </row>
    <row r="247" spans="1:15" x14ac:dyDescent="0.25">
      <c r="A247" s="88" t="s">
        <v>253</v>
      </c>
      <c r="B247" s="91" t="s">
        <v>484</v>
      </c>
      <c r="C247" s="94" t="s">
        <v>138</v>
      </c>
      <c r="D247" s="94" t="s">
        <v>67</v>
      </c>
      <c r="E247" s="7" t="s">
        <v>69</v>
      </c>
      <c r="F247" s="19">
        <f>F248+F249+F250+F251</f>
        <v>2.13</v>
      </c>
      <c r="G247" s="19">
        <f>G248+G249+G250+G251</f>
        <v>0</v>
      </c>
      <c r="H247" s="19">
        <f t="shared" ref="H247:K247" si="53">H248+H249+H250+H251</f>
        <v>2.13</v>
      </c>
      <c r="I247" s="19">
        <f t="shared" si="53"/>
        <v>0</v>
      </c>
      <c r="J247" s="19">
        <f t="shared" si="53"/>
        <v>0</v>
      </c>
      <c r="K247" s="19">
        <f t="shared" si="53"/>
        <v>0</v>
      </c>
      <c r="L247" s="19">
        <f>L248+L249+L250+L251</f>
        <v>2.13</v>
      </c>
      <c r="M247" s="19">
        <f>M248+M249+M250+M251</f>
        <v>0</v>
      </c>
      <c r="N247" s="19">
        <f>N248+N249+N250+N251</f>
        <v>0</v>
      </c>
      <c r="O247" s="94" t="s">
        <v>344</v>
      </c>
    </row>
    <row r="248" spans="1:15" x14ac:dyDescent="0.25">
      <c r="A248" s="89"/>
      <c r="B248" s="92"/>
      <c r="C248" s="95"/>
      <c r="D248" s="95"/>
      <c r="E248" s="7" t="s">
        <v>70</v>
      </c>
      <c r="F248" s="19">
        <f>L248+M248+N248</f>
        <v>0</v>
      </c>
      <c r="G248" s="19"/>
      <c r="H248" s="19"/>
      <c r="I248" s="19"/>
      <c r="J248" s="19"/>
      <c r="K248" s="19"/>
      <c r="L248" s="19">
        <f>G248+H248+I248+J248+K248</f>
        <v>0</v>
      </c>
      <c r="M248" s="19"/>
      <c r="N248" s="19"/>
      <c r="O248" s="95"/>
    </row>
    <row r="249" spans="1:15" x14ac:dyDescent="0.25">
      <c r="A249" s="89"/>
      <c r="B249" s="92"/>
      <c r="C249" s="95"/>
      <c r="D249" s="95"/>
      <c r="E249" s="7" t="s">
        <v>71</v>
      </c>
      <c r="F249" s="19">
        <f>L249+M249+N249</f>
        <v>0</v>
      </c>
      <c r="G249" s="19"/>
      <c r="H249" s="19"/>
      <c r="I249" s="19"/>
      <c r="J249" s="19"/>
      <c r="K249" s="19"/>
      <c r="L249" s="19">
        <f>G249+H249+I249+J249+K249</f>
        <v>0</v>
      </c>
      <c r="M249" s="19"/>
      <c r="N249" s="19"/>
      <c r="O249" s="95"/>
    </row>
    <row r="250" spans="1:15" x14ac:dyDescent="0.25">
      <c r="A250" s="89"/>
      <c r="B250" s="92"/>
      <c r="C250" s="95"/>
      <c r="D250" s="95"/>
      <c r="E250" s="7" t="s">
        <v>72</v>
      </c>
      <c r="F250" s="19">
        <f>L250+M250+N250</f>
        <v>2.13</v>
      </c>
      <c r="G250" s="19"/>
      <c r="H250" s="19">
        <v>2.13</v>
      </c>
      <c r="I250" s="19"/>
      <c r="J250" s="19"/>
      <c r="K250" s="19"/>
      <c r="L250" s="19">
        <f>G250+H250+I250+J250+K250</f>
        <v>2.13</v>
      </c>
      <c r="M250" s="19"/>
      <c r="N250" s="19"/>
      <c r="O250" s="95"/>
    </row>
    <row r="251" spans="1:15" x14ac:dyDescent="0.25">
      <c r="A251" s="90"/>
      <c r="B251" s="93"/>
      <c r="C251" s="96"/>
      <c r="D251" s="96"/>
      <c r="E251" s="7" t="s">
        <v>73</v>
      </c>
      <c r="F251" s="19">
        <f>L251+M251+N251</f>
        <v>0</v>
      </c>
      <c r="G251" s="19"/>
      <c r="H251" s="19"/>
      <c r="I251" s="19"/>
      <c r="J251" s="19"/>
      <c r="K251" s="19"/>
      <c r="L251" s="19">
        <f>G251+H251+I251+J251+K251</f>
        <v>0</v>
      </c>
      <c r="M251" s="19"/>
      <c r="N251" s="19"/>
      <c r="O251" s="96"/>
    </row>
    <row r="252" spans="1:15" ht="30.75" customHeight="1" x14ac:dyDescent="0.25">
      <c r="A252" s="88" t="s">
        <v>254</v>
      </c>
      <c r="B252" s="91" t="s">
        <v>133</v>
      </c>
      <c r="C252" s="94" t="s">
        <v>139</v>
      </c>
      <c r="D252" s="94" t="s">
        <v>66</v>
      </c>
      <c r="E252" s="7" t="s">
        <v>69</v>
      </c>
      <c r="F252" s="19">
        <f>F253+F254+F255+F256</f>
        <v>641.77</v>
      </c>
      <c r="G252" s="19">
        <f>G253+G254+G255+G256</f>
        <v>209.07999999999998</v>
      </c>
      <c r="H252" s="19">
        <f t="shared" ref="H252:K252" si="54">H253+H254+H255+H256</f>
        <v>205.35000000000002</v>
      </c>
      <c r="I252" s="19">
        <f t="shared" si="54"/>
        <v>227.33999999999997</v>
      </c>
      <c r="J252" s="19">
        <f t="shared" si="54"/>
        <v>0</v>
      </c>
      <c r="K252" s="19">
        <f t="shared" si="54"/>
        <v>0</v>
      </c>
      <c r="L252" s="19">
        <f>L253+L254+L255+L256</f>
        <v>641.77</v>
      </c>
      <c r="M252" s="19">
        <f>M253+M254+M255+M256</f>
        <v>0</v>
      </c>
      <c r="N252" s="19">
        <f>N253+N254+N255+N256</f>
        <v>0</v>
      </c>
      <c r="O252" s="94" t="s">
        <v>345</v>
      </c>
    </row>
    <row r="253" spans="1:15" x14ac:dyDescent="0.25">
      <c r="A253" s="89"/>
      <c r="B253" s="92"/>
      <c r="C253" s="95"/>
      <c r="D253" s="95"/>
      <c r="E253" s="7" t="s">
        <v>70</v>
      </c>
      <c r="F253" s="19">
        <f>L253+M253+N253</f>
        <v>383.25</v>
      </c>
      <c r="G253" s="19">
        <v>188.17</v>
      </c>
      <c r="H253" s="19">
        <v>195.08</v>
      </c>
      <c r="I253" s="19"/>
      <c r="J253" s="19"/>
      <c r="K253" s="19"/>
      <c r="L253" s="19">
        <f>G253+H253+I253+J253+K253</f>
        <v>383.25</v>
      </c>
      <c r="M253" s="19"/>
      <c r="N253" s="19"/>
      <c r="O253" s="95"/>
    </row>
    <row r="254" spans="1:15" x14ac:dyDescent="0.25">
      <c r="A254" s="89"/>
      <c r="B254" s="92"/>
      <c r="C254" s="95"/>
      <c r="D254" s="95"/>
      <c r="E254" s="7" t="s">
        <v>71</v>
      </c>
      <c r="F254" s="19">
        <f>L254+M254+N254</f>
        <v>214.32999999999998</v>
      </c>
      <c r="G254" s="19">
        <v>18.82</v>
      </c>
      <c r="H254" s="19"/>
      <c r="I254" s="19">
        <v>195.51</v>
      </c>
      <c r="J254" s="19"/>
      <c r="K254" s="19"/>
      <c r="L254" s="19">
        <f>G254+H254+I254+J254+K254</f>
        <v>214.32999999999998</v>
      </c>
      <c r="M254" s="19"/>
      <c r="N254" s="19"/>
      <c r="O254" s="95"/>
    </row>
    <row r="255" spans="1:15" x14ac:dyDescent="0.25">
      <c r="A255" s="89"/>
      <c r="B255" s="92"/>
      <c r="C255" s="95"/>
      <c r="D255" s="95"/>
      <c r="E255" s="7" t="s">
        <v>72</v>
      </c>
      <c r="F255" s="19">
        <f>L255+M255+N255</f>
        <v>44.19</v>
      </c>
      <c r="G255" s="19">
        <v>2.09</v>
      </c>
      <c r="H255" s="19">
        <v>10.27</v>
      </c>
      <c r="I255" s="19">
        <v>31.83</v>
      </c>
      <c r="J255" s="19"/>
      <c r="K255" s="19"/>
      <c r="L255" s="19">
        <f>G255+H255+I255+J255+K255</f>
        <v>44.19</v>
      </c>
      <c r="M255" s="19"/>
      <c r="N255" s="19"/>
      <c r="O255" s="95"/>
    </row>
    <row r="256" spans="1:15" x14ac:dyDescent="0.25">
      <c r="A256" s="90"/>
      <c r="B256" s="93"/>
      <c r="C256" s="96"/>
      <c r="D256" s="96"/>
      <c r="E256" s="7" t="s">
        <v>73</v>
      </c>
      <c r="F256" s="19">
        <f>L256+M256+N256</f>
        <v>0</v>
      </c>
      <c r="G256" s="19"/>
      <c r="H256" s="19"/>
      <c r="I256" s="19"/>
      <c r="J256" s="19"/>
      <c r="K256" s="19"/>
      <c r="L256" s="19">
        <f>G256+H256+I256+J256+K256</f>
        <v>0</v>
      </c>
      <c r="M256" s="19"/>
      <c r="N256" s="19"/>
      <c r="O256" s="96"/>
    </row>
    <row r="257" spans="1:15" x14ac:dyDescent="0.25">
      <c r="A257" s="88" t="s">
        <v>255</v>
      </c>
      <c r="B257" s="91" t="s">
        <v>466</v>
      </c>
      <c r="C257" s="94" t="s">
        <v>137</v>
      </c>
      <c r="D257" s="94" t="s">
        <v>425</v>
      </c>
      <c r="E257" s="7" t="s">
        <v>69</v>
      </c>
      <c r="F257" s="19">
        <f>F258+F259+F260+F261</f>
        <v>0</v>
      </c>
      <c r="G257" s="19">
        <f>G258+G259+G260+G261</f>
        <v>0</v>
      </c>
      <c r="H257" s="19">
        <f t="shared" ref="H257:K257" si="55">H258+H259+H260+H261</f>
        <v>0</v>
      </c>
      <c r="I257" s="19">
        <f t="shared" si="55"/>
        <v>0</v>
      </c>
      <c r="J257" s="19">
        <f t="shared" si="55"/>
        <v>0</v>
      </c>
      <c r="K257" s="19">
        <f t="shared" si="55"/>
        <v>0</v>
      </c>
      <c r="L257" s="19">
        <f>L258+L259+L260+L261</f>
        <v>0</v>
      </c>
      <c r="M257" s="19">
        <f>M258+M259+M260+M261</f>
        <v>0</v>
      </c>
      <c r="N257" s="19">
        <f>N258+N259+N260+N261</f>
        <v>0</v>
      </c>
      <c r="O257" s="94" t="s">
        <v>137</v>
      </c>
    </row>
    <row r="258" spans="1:15" ht="15" customHeight="1" x14ac:dyDescent="0.25">
      <c r="A258" s="89"/>
      <c r="B258" s="92"/>
      <c r="C258" s="95"/>
      <c r="D258" s="95"/>
      <c r="E258" s="7" t="s">
        <v>70</v>
      </c>
      <c r="F258" s="19">
        <f>L258+M258+N258</f>
        <v>0</v>
      </c>
      <c r="G258" s="19"/>
      <c r="H258" s="19"/>
      <c r="I258" s="19"/>
      <c r="J258" s="19"/>
      <c r="K258" s="19"/>
      <c r="L258" s="19">
        <f>G258+H258+I258+J258+K258</f>
        <v>0</v>
      </c>
      <c r="M258" s="19"/>
      <c r="N258" s="19"/>
      <c r="O258" s="95"/>
    </row>
    <row r="259" spans="1:15" x14ac:dyDescent="0.25">
      <c r="A259" s="89"/>
      <c r="B259" s="92"/>
      <c r="C259" s="95"/>
      <c r="D259" s="95"/>
      <c r="E259" s="7" t="s">
        <v>71</v>
      </c>
      <c r="F259" s="19">
        <f>L259+M259+N259</f>
        <v>0</v>
      </c>
      <c r="G259" s="19"/>
      <c r="H259" s="19"/>
      <c r="I259" s="19"/>
      <c r="J259" s="19"/>
      <c r="K259" s="19"/>
      <c r="L259" s="19">
        <f>G259+H259+I259+J259+K259</f>
        <v>0</v>
      </c>
      <c r="M259" s="19"/>
      <c r="N259" s="19"/>
      <c r="O259" s="95"/>
    </row>
    <row r="260" spans="1:15" x14ac:dyDescent="0.25">
      <c r="A260" s="89"/>
      <c r="B260" s="92"/>
      <c r="C260" s="95"/>
      <c r="D260" s="95"/>
      <c r="E260" s="7" t="s">
        <v>72</v>
      </c>
      <c r="F260" s="19">
        <f>L260+M260+N260</f>
        <v>0</v>
      </c>
      <c r="G260" s="19"/>
      <c r="H260" s="19"/>
      <c r="I260" s="19"/>
      <c r="J260" s="19"/>
      <c r="K260" s="19"/>
      <c r="L260" s="19">
        <f>G260+H260+I260+J260+K260</f>
        <v>0</v>
      </c>
      <c r="M260" s="19"/>
      <c r="N260" s="19"/>
      <c r="O260" s="95"/>
    </row>
    <row r="261" spans="1:15" x14ac:dyDescent="0.25">
      <c r="A261" s="90"/>
      <c r="B261" s="93"/>
      <c r="C261" s="96"/>
      <c r="D261" s="96"/>
      <c r="E261" s="7" t="s">
        <v>73</v>
      </c>
      <c r="F261" s="19">
        <f>L261+M261+N261</f>
        <v>0</v>
      </c>
      <c r="G261" s="19"/>
      <c r="H261" s="19"/>
      <c r="I261" s="19"/>
      <c r="J261" s="19"/>
      <c r="K261" s="19"/>
      <c r="L261" s="19">
        <f>G261+H261+I261+J261+K261</f>
        <v>0</v>
      </c>
      <c r="M261" s="19"/>
      <c r="N261" s="19"/>
      <c r="O261" s="96"/>
    </row>
    <row r="262" spans="1:15" x14ac:dyDescent="0.25">
      <c r="A262" s="88" t="s">
        <v>426</v>
      </c>
      <c r="B262" s="91" t="s">
        <v>464</v>
      </c>
      <c r="C262" s="94" t="s">
        <v>435</v>
      </c>
      <c r="D262" s="94" t="s">
        <v>465</v>
      </c>
      <c r="E262" s="7" t="s">
        <v>69</v>
      </c>
      <c r="F262" s="19">
        <f>F263+F264+F265+F266</f>
        <v>153</v>
      </c>
      <c r="G262" s="19">
        <f>G263+G264+G265+G266</f>
        <v>0</v>
      </c>
      <c r="H262" s="19">
        <f t="shared" ref="H262:K262" si="56">H263+H264+H265+H266</f>
        <v>3</v>
      </c>
      <c r="I262" s="19">
        <f t="shared" si="56"/>
        <v>150</v>
      </c>
      <c r="J262" s="19">
        <f t="shared" si="56"/>
        <v>0</v>
      </c>
      <c r="K262" s="19">
        <f t="shared" si="56"/>
        <v>0</v>
      </c>
      <c r="L262" s="19">
        <f>L263+L264+L265+L266</f>
        <v>153</v>
      </c>
      <c r="M262" s="19">
        <f>M263+M264+M265+M266</f>
        <v>0</v>
      </c>
      <c r="N262" s="19">
        <f>N263+N264+N265+N266</f>
        <v>0</v>
      </c>
      <c r="O262" s="94" t="s">
        <v>434</v>
      </c>
    </row>
    <row r="263" spans="1:15" x14ac:dyDescent="0.25">
      <c r="A263" s="89"/>
      <c r="B263" s="92"/>
      <c r="C263" s="95"/>
      <c r="D263" s="95"/>
      <c r="E263" s="7" t="s">
        <v>70</v>
      </c>
      <c r="F263" s="19">
        <f>L263+M263+N263</f>
        <v>0</v>
      </c>
      <c r="G263" s="19"/>
      <c r="H263" s="19"/>
      <c r="I263" s="19"/>
      <c r="J263" s="19"/>
      <c r="K263" s="19"/>
      <c r="L263" s="19">
        <f>G263+H263+I263+J263+K263</f>
        <v>0</v>
      </c>
      <c r="M263" s="19"/>
      <c r="N263" s="19"/>
      <c r="O263" s="95"/>
    </row>
    <row r="264" spans="1:15" x14ac:dyDescent="0.25">
      <c r="A264" s="89"/>
      <c r="B264" s="92"/>
      <c r="C264" s="95"/>
      <c r="D264" s="95"/>
      <c r="E264" s="7" t="s">
        <v>71</v>
      </c>
      <c r="F264" s="19">
        <f>L264+M264+N264</f>
        <v>0</v>
      </c>
      <c r="G264" s="19"/>
      <c r="H264" s="19"/>
      <c r="I264" s="19"/>
      <c r="J264" s="19"/>
      <c r="K264" s="19"/>
      <c r="L264" s="19">
        <f>G264+H264+I264+J264+K264</f>
        <v>0</v>
      </c>
      <c r="M264" s="19"/>
      <c r="N264" s="19"/>
      <c r="O264" s="95"/>
    </row>
    <row r="265" spans="1:15" x14ac:dyDescent="0.25">
      <c r="A265" s="89"/>
      <c r="B265" s="92"/>
      <c r="C265" s="95"/>
      <c r="D265" s="95"/>
      <c r="E265" s="7" t="s">
        <v>72</v>
      </c>
      <c r="F265" s="19">
        <f>L265+M265+N265</f>
        <v>0</v>
      </c>
      <c r="G265" s="19"/>
      <c r="H265" s="19"/>
      <c r="I265" s="19"/>
      <c r="J265" s="19"/>
      <c r="K265" s="19"/>
      <c r="L265" s="19">
        <f>G265+H265+I265+J265+K265</f>
        <v>0</v>
      </c>
      <c r="M265" s="19"/>
      <c r="N265" s="19"/>
      <c r="O265" s="95"/>
    </row>
    <row r="266" spans="1:15" ht="20.25" customHeight="1" x14ac:dyDescent="0.25">
      <c r="A266" s="90"/>
      <c r="B266" s="93"/>
      <c r="C266" s="96"/>
      <c r="D266" s="96"/>
      <c r="E266" s="7" t="s">
        <v>73</v>
      </c>
      <c r="F266" s="19">
        <f>L266+M266+N266</f>
        <v>153</v>
      </c>
      <c r="G266" s="19"/>
      <c r="H266" s="19">
        <v>3</v>
      </c>
      <c r="I266" s="19">
        <v>150</v>
      </c>
      <c r="J266" s="19"/>
      <c r="K266" s="19"/>
      <c r="L266" s="19">
        <f>G266+H266+I266+J266+K266</f>
        <v>153</v>
      </c>
      <c r="M266" s="19"/>
      <c r="N266" s="19"/>
      <c r="O266" s="96"/>
    </row>
    <row r="267" spans="1:15" x14ac:dyDescent="0.25">
      <c r="A267" s="48"/>
      <c r="B267" s="119" t="s">
        <v>262</v>
      </c>
      <c r="C267" s="120"/>
      <c r="D267" s="121"/>
      <c r="E267" s="22"/>
      <c r="F267" s="24"/>
      <c r="G267" s="24"/>
      <c r="H267" s="24"/>
      <c r="I267" s="24"/>
      <c r="J267" s="24"/>
      <c r="K267" s="24"/>
      <c r="L267" s="24"/>
      <c r="M267" s="24"/>
      <c r="N267" s="24"/>
      <c r="O267" s="23"/>
    </row>
    <row r="268" spans="1:15" x14ac:dyDescent="0.25">
      <c r="A268" s="88" t="s">
        <v>426</v>
      </c>
      <c r="B268" s="91" t="s">
        <v>110</v>
      </c>
      <c r="C268" s="94" t="s">
        <v>476</v>
      </c>
      <c r="D268" s="94" t="s">
        <v>66</v>
      </c>
      <c r="E268" s="7" t="s">
        <v>69</v>
      </c>
      <c r="F268" s="19">
        <f>F269+F270+F271+F272</f>
        <v>109.845</v>
      </c>
      <c r="G268" s="19">
        <f>G269+G270+G271+G272</f>
        <v>26.838000000000001</v>
      </c>
      <c r="H268" s="19">
        <f t="shared" ref="H268:K268" si="57">H269+H270+H271+H272</f>
        <v>83.007000000000005</v>
      </c>
      <c r="I268" s="19">
        <f t="shared" si="57"/>
        <v>0</v>
      </c>
      <c r="J268" s="19">
        <f t="shared" si="57"/>
        <v>0</v>
      </c>
      <c r="K268" s="19">
        <f t="shared" si="57"/>
        <v>0</v>
      </c>
      <c r="L268" s="19">
        <f>L269+L270+L271+L272</f>
        <v>109.845</v>
      </c>
      <c r="M268" s="19">
        <f>M269+M270+M271+M272</f>
        <v>0</v>
      </c>
      <c r="N268" s="19">
        <f>N269+N270+N271+N272</f>
        <v>0</v>
      </c>
      <c r="O268" s="94" t="s">
        <v>346</v>
      </c>
    </row>
    <row r="269" spans="1:15" x14ac:dyDescent="0.25">
      <c r="A269" s="89"/>
      <c r="B269" s="92"/>
      <c r="C269" s="95"/>
      <c r="D269" s="95"/>
      <c r="E269" s="7" t="s">
        <v>70</v>
      </c>
      <c r="F269" s="19">
        <f>L269+M269+N269</f>
        <v>0</v>
      </c>
      <c r="G269" s="19"/>
      <c r="H269" s="19"/>
      <c r="I269" s="19"/>
      <c r="J269" s="19"/>
      <c r="K269" s="19"/>
      <c r="L269" s="19">
        <f>G269+H269+I269+J269+K269</f>
        <v>0</v>
      </c>
      <c r="M269" s="19"/>
      <c r="N269" s="19"/>
      <c r="O269" s="95"/>
    </row>
    <row r="270" spans="1:15" x14ac:dyDescent="0.25">
      <c r="A270" s="89"/>
      <c r="B270" s="92"/>
      <c r="C270" s="95"/>
      <c r="D270" s="95"/>
      <c r="E270" s="7" t="s">
        <v>71</v>
      </c>
      <c r="F270" s="19">
        <f>L270+M270+N270</f>
        <v>0</v>
      </c>
      <c r="G270" s="19"/>
      <c r="H270" s="19"/>
      <c r="I270" s="19"/>
      <c r="J270" s="19"/>
      <c r="K270" s="19"/>
      <c r="L270" s="19">
        <f>G270+H270+I270+J270+K270</f>
        <v>0</v>
      </c>
      <c r="M270" s="19"/>
      <c r="N270" s="19"/>
      <c r="O270" s="95"/>
    </row>
    <row r="271" spans="1:15" x14ac:dyDescent="0.25">
      <c r="A271" s="89"/>
      <c r="B271" s="92"/>
      <c r="C271" s="95"/>
      <c r="D271" s="95"/>
      <c r="E271" s="7" t="s">
        <v>72</v>
      </c>
      <c r="F271" s="19">
        <f>L271+M271+N271</f>
        <v>0</v>
      </c>
      <c r="G271" s="19"/>
      <c r="H271" s="19"/>
      <c r="I271" s="19"/>
      <c r="J271" s="19"/>
      <c r="K271" s="19"/>
      <c r="L271" s="19">
        <f>G271+H271+I271+J271+K271</f>
        <v>0</v>
      </c>
      <c r="M271" s="19"/>
      <c r="N271" s="19"/>
      <c r="O271" s="95"/>
    </row>
    <row r="272" spans="1:15" x14ac:dyDescent="0.25">
      <c r="A272" s="90"/>
      <c r="B272" s="93"/>
      <c r="C272" s="96"/>
      <c r="D272" s="96"/>
      <c r="E272" s="7" t="s">
        <v>73</v>
      </c>
      <c r="F272" s="19">
        <f>L272+M272+N272</f>
        <v>109.845</v>
      </c>
      <c r="G272" s="19">
        <v>26.838000000000001</v>
      </c>
      <c r="H272" s="19">
        <v>83.007000000000005</v>
      </c>
      <c r="I272" s="19"/>
      <c r="J272" s="19"/>
      <c r="K272" s="19"/>
      <c r="L272" s="19">
        <f>G272+H272+I272+J272+K272</f>
        <v>109.845</v>
      </c>
      <c r="M272" s="19"/>
      <c r="N272" s="19"/>
      <c r="O272" s="96"/>
    </row>
    <row r="273" spans="1:15" x14ac:dyDescent="0.25">
      <c r="A273" s="88" t="s">
        <v>268</v>
      </c>
      <c r="B273" s="91" t="s">
        <v>397</v>
      </c>
      <c r="C273" s="94" t="s">
        <v>476</v>
      </c>
      <c r="D273" s="94" t="s">
        <v>112</v>
      </c>
      <c r="E273" s="7" t="s">
        <v>69</v>
      </c>
      <c r="F273" s="19">
        <f>F274+F275+F276+F277</f>
        <v>49.933999999999997</v>
      </c>
      <c r="G273" s="19">
        <f>G274+G275+G276+G277</f>
        <v>43.506999999999998</v>
      </c>
      <c r="H273" s="19">
        <f t="shared" ref="H273:K273" si="58">H274+H275+H276+H277</f>
        <v>6.4269999999999996</v>
      </c>
      <c r="I273" s="19">
        <f t="shared" si="58"/>
        <v>0</v>
      </c>
      <c r="J273" s="19">
        <f t="shared" si="58"/>
        <v>0</v>
      </c>
      <c r="K273" s="19">
        <f t="shared" si="58"/>
        <v>0</v>
      </c>
      <c r="L273" s="19">
        <f>L274+L275+L276+L277</f>
        <v>49.933999999999997</v>
      </c>
      <c r="M273" s="19">
        <f>M274+M275+M276+M277</f>
        <v>0</v>
      </c>
      <c r="N273" s="19">
        <f>N274+N275+N276+N277</f>
        <v>0</v>
      </c>
      <c r="O273" s="94" t="s">
        <v>346</v>
      </c>
    </row>
    <row r="274" spans="1:15" x14ac:dyDescent="0.25">
      <c r="A274" s="89"/>
      <c r="B274" s="92"/>
      <c r="C274" s="95"/>
      <c r="D274" s="95"/>
      <c r="E274" s="7" t="s">
        <v>70</v>
      </c>
      <c r="F274" s="19">
        <f>L274+M274+N274</f>
        <v>0</v>
      </c>
      <c r="G274" s="19"/>
      <c r="H274" s="19"/>
      <c r="I274" s="19"/>
      <c r="J274" s="19"/>
      <c r="K274" s="19"/>
      <c r="L274" s="19">
        <f>G274+H274+I274+J274+K274</f>
        <v>0</v>
      </c>
      <c r="M274" s="19"/>
      <c r="N274" s="19"/>
      <c r="O274" s="95"/>
    </row>
    <row r="275" spans="1:15" x14ac:dyDescent="0.25">
      <c r="A275" s="89"/>
      <c r="B275" s="92"/>
      <c r="C275" s="95"/>
      <c r="D275" s="95"/>
      <c r="E275" s="7" t="s">
        <v>71</v>
      </c>
      <c r="F275" s="19">
        <f>L275+M275+N275</f>
        <v>0</v>
      </c>
      <c r="G275" s="19"/>
      <c r="H275" s="19"/>
      <c r="I275" s="19"/>
      <c r="J275" s="19"/>
      <c r="K275" s="19"/>
      <c r="L275" s="19">
        <f>G275+H275+I275+J275+K275</f>
        <v>0</v>
      </c>
      <c r="M275" s="19"/>
      <c r="N275" s="19"/>
      <c r="O275" s="95"/>
    </row>
    <row r="276" spans="1:15" x14ac:dyDescent="0.25">
      <c r="A276" s="89"/>
      <c r="B276" s="92"/>
      <c r="C276" s="95"/>
      <c r="D276" s="95"/>
      <c r="E276" s="7" t="s">
        <v>72</v>
      </c>
      <c r="F276" s="19">
        <f>L276+M276+N276</f>
        <v>0</v>
      </c>
      <c r="G276" s="19"/>
      <c r="H276" s="19"/>
      <c r="I276" s="19"/>
      <c r="J276" s="19"/>
      <c r="K276" s="19"/>
      <c r="L276" s="19">
        <f>G276+H276+I276+J276+K276</f>
        <v>0</v>
      </c>
      <c r="M276" s="19"/>
      <c r="N276" s="19"/>
      <c r="O276" s="95"/>
    </row>
    <row r="277" spans="1:15" x14ac:dyDescent="0.25">
      <c r="A277" s="90"/>
      <c r="B277" s="93"/>
      <c r="C277" s="96"/>
      <c r="D277" s="96"/>
      <c r="E277" s="7" t="s">
        <v>73</v>
      </c>
      <c r="F277" s="19">
        <f>L277+M277+N277</f>
        <v>49.933999999999997</v>
      </c>
      <c r="G277" s="19">
        <v>43.506999999999998</v>
      </c>
      <c r="H277" s="19">
        <v>6.4269999999999996</v>
      </c>
      <c r="I277" s="19"/>
      <c r="J277" s="19"/>
      <c r="K277" s="19"/>
      <c r="L277" s="19">
        <f>G277+H277+I277+J277+K277</f>
        <v>49.933999999999997</v>
      </c>
      <c r="M277" s="19"/>
      <c r="N277" s="19"/>
      <c r="O277" s="96"/>
    </row>
    <row r="278" spans="1:15" x14ac:dyDescent="0.25">
      <c r="A278" s="88" t="s">
        <v>269</v>
      </c>
      <c r="B278" s="91" t="s">
        <v>111</v>
      </c>
      <c r="C278" s="94" t="s">
        <v>477</v>
      </c>
      <c r="D278" s="94" t="s">
        <v>67</v>
      </c>
      <c r="E278" s="7" t="s">
        <v>69</v>
      </c>
      <c r="F278" s="19">
        <f>F279+F280+F281+F282</f>
        <v>3.11</v>
      </c>
      <c r="G278" s="19">
        <f>G279+G280+G281+G282</f>
        <v>1.04</v>
      </c>
      <c r="H278" s="19">
        <f t="shared" ref="H278:K278" si="59">H279+H280+H281+H282</f>
        <v>2.0699999999999998</v>
      </c>
      <c r="I278" s="19">
        <f t="shared" si="59"/>
        <v>0</v>
      </c>
      <c r="J278" s="19">
        <f t="shared" si="59"/>
        <v>0</v>
      </c>
      <c r="K278" s="19">
        <f t="shared" si="59"/>
        <v>0</v>
      </c>
      <c r="L278" s="19">
        <f>L279+L280+L281+L282</f>
        <v>3.11</v>
      </c>
      <c r="M278" s="19">
        <f>M279+M280+M281+M282</f>
        <v>0</v>
      </c>
      <c r="N278" s="19">
        <f>N279+N280+N281+N282</f>
        <v>0</v>
      </c>
      <c r="O278" s="94" t="s">
        <v>347</v>
      </c>
    </row>
    <row r="279" spans="1:15" x14ac:dyDescent="0.25">
      <c r="A279" s="89"/>
      <c r="B279" s="92"/>
      <c r="C279" s="95"/>
      <c r="D279" s="95"/>
      <c r="E279" s="7" t="s">
        <v>70</v>
      </c>
      <c r="F279" s="19">
        <f>L279+M279+N279</f>
        <v>0</v>
      </c>
      <c r="G279" s="19"/>
      <c r="H279" s="19"/>
      <c r="I279" s="19"/>
      <c r="J279" s="19"/>
      <c r="K279" s="19"/>
      <c r="L279" s="19">
        <f>G279+H279+I279+J279+K279</f>
        <v>0</v>
      </c>
      <c r="M279" s="19"/>
      <c r="N279" s="19"/>
      <c r="O279" s="95"/>
    </row>
    <row r="280" spans="1:15" x14ac:dyDescent="0.25">
      <c r="A280" s="89"/>
      <c r="B280" s="92"/>
      <c r="C280" s="95"/>
      <c r="D280" s="95"/>
      <c r="E280" s="7" t="s">
        <v>71</v>
      </c>
      <c r="F280" s="19">
        <f>L280+M280+N280</f>
        <v>0</v>
      </c>
      <c r="G280" s="19"/>
      <c r="H280" s="19"/>
      <c r="I280" s="19"/>
      <c r="J280" s="19"/>
      <c r="K280" s="19"/>
      <c r="L280" s="19">
        <f>G280+H280+I280+J280+K280</f>
        <v>0</v>
      </c>
      <c r="M280" s="19"/>
      <c r="N280" s="19"/>
      <c r="O280" s="95"/>
    </row>
    <row r="281" spans="1:15" x14ac:dyDescent="0.25">
      <c r="A281" s="89"/>
      <c r="B281" s="92"/>
      <c r="C281" s="95"/>
      <c r="D281" s="95"/>
      <c r="E281" s="7" t="s">
        <v>72</v>
      </c>
      <c r="F281" s="19">
        <f>L281+M281+N281</f>
        <v>0</v>
      </c>
      <c r="G281" s="19"/>
      <c r="H281" s="19"/>
      <c r="I281" s="19"/>
      <c r="J281" s="19"/>
      <c r="K281" s="19"/>
      <c r="L281" s="19">
        <f>G281+H281+I281+J281+K281</f>
        <v>0</v>
      </c>
      <c r="M281" s="19"/>
      <c r="N281" s="19"/>
      <c r="O281" s="95"/>
    </row>
    <row r="282" spans="1:15" x14ac:dyDescent="0.25">
      <c r="A282" s="90"/>
      <c r="B282" s="93"/>
      <c r="C282" s="96"/>
      <c r="D282" s="96"/>
      <c r="E282" s="7" t="s">
        <v>73</v>
      </c>
      <c r="F282" s="19">
        <f>L282+M282+N282</f>
        <v>3.11</v>
      </c>
      <c r="G282" s="19">
        <v>1.04</v>
      </c>
      <c r="H282" s="19">
        <v>2.0699999999999998</v>
      </c>
      <c r="I282" s="19"/>
      <c r="J282" s="19"/>
      <c r="K282" s="19"/>
      <c r="L282" s="19">
        <f>G282+H282+I282+J282+K282</f>
        <v>3.11</v>
      </c>
      <c r="M282" s="19"/>
      <c r="N282" s="19"/>
      <c r="O282" s="96"/>
    </row>
    <row r="283" spans="1:15" x14ac:dyDescent="0.25">
      <c r="A283" s="88" t="s">
        <v>270</v>
      </c>
      <c r="B283" s="91" t="s">
        <v>409</v>
      </c>
      <c r="C283" s="94" t="s">
        <v>410</v>
      </c>
      <c r="D283" s="94" t="s">
        <v>66</v>
      </c>
      <c r="E283" s="7" t="s">
        <v>69</v>
      </c>
      <c r="F283" s="19">
        <f>F284+F285+F286+F287</f>
        <v>62.22</v>
      </c>
      <c r="G283" s="19">
        <f>G284+G285+G286+G287</f>
        <v>10.37</v>
      </c>
      <c r="H283" s="19">
        <f t="shared" ref="H283:K283" si="60">H284+H285+H286+H287</f>
        <v>51.85</v>
      </c>
      <c r="I283" s="19">
        <f t="shared" si="60"/>
        <v>0</v>
      </c>
      <c r="J283" s="19">
        <f t="shared" si="60"/>
        <v>0</v>
      </c>
      <c r="K283" s="19">
        <f t="shared" si="60"/>
        <v>0</v>
      </c>
      <c r="L283" s="19">
        <f>L284+L285+L286+L287</f>
        <v>62.22</v>
      </c>
      <c r="M283" s="19">
        <f>M284+M285+M286+M287</f>
        <v>0</v>
      </c>
      <c r="N283" s="19">
        <f>N284+N285+N286+N287</f>
        <v>0</v>
      </c>
      <c r="O283" s="94" t="s">
        <v>411</v>
      </c>
    </row>
    <row r="284" spans="1:15" x14ac:dyDescent="0.25">
      <c r="A284" s="89"/>
      <c r="B284" s="92"/>
      <c r="C284" s="95"/>
      <c r="D284" s="95"/>
      <c r="E284" s="7" t="s">
        <v>70</v>
      </c>
      <c r="F284" s="19">
        <f>L284+M284+N284</f>
        <v>0</v>
      </c>
      <c r="G284" s="19"/>
      <c r="H284" s="19"/>
      <c r="I284" s="19"/>
      <c r="J284" s="19"/>
      <c r="K284" s="19"/>
      <c r="L284" s="19">
        <f>G284+H284+I284+J284+K284</f>
        <v>0</v>
      </c>
      <c r="M284" s="19"/>
      <c r="N284" s="19"/>
      <c r="O284" s="95"/>
    </row>
    <row r="285" spans="1:15" x14ac:dyDescent="0.25">
      <c r="A285" s="89"/>
      <c r="B285" s="92"/>
      <c r="C285" s="95"/>
      <c r="D285" s="95"/>
      <c r="E285" s="7" t="s">
        <v>71</v>
      </c>
      <c r="F285" s="19">
        <f>L285+M285+N285</f>
        <v>0</v>
      </c>
      <c r="G285" s="19"/>
      <c r="H285" s="19"/>
      <c r="I285" s="19"/>
      <c r="J285" s="19"/>
      <c r="K285" s="19"/>
      <c r="L285" s="19">
        <f>G285+H285+I285+J285+K285</f>
        <v>0</v>
      </c>
      <c r="M285" s="19"/>
      <c r="N285" s="19"/>
      <c r="O285" s="95"/>
    </row>
    <row r="286" spans="1:15" x14ac:dyDescent="0.25">
      <c r="A286" s="89"/>
      <c r="B286" s="92"/>
      <c r="C286" s="95"/>
      <c r="D286" s="95"/>
      <c r="E286" s="7" t="s">
        <v>72</v>
      </c>
      <c r="F286" s="19">
        <f>L286+M286+N286</f>
        <v>0</v>
      </c>
      <c r="G286" s="19"/>
      <c r="H286" s="19"/>
      <c r="I286" s="19"/>
      <c r="J286" s="19"/>
      <c r="K286" s="19"/>
      <c r="L286" s="19">
        <f>G286+H286+I286+J286+K286</f>
        <v>0</v>
      </c>
      <c r="M286" s="19"/>
      <c r="N286" s="19"/>
      <c r="O286" s="95"/>
    </row>
    <row r="287" spans="1:15" ht="23.25" customHeight="1" x14ac:dyDescent="0.25">
      <c r="A287" s="90"/>
      <c r="B287" s="93"/>
      <c r="C287" s="96"/>
      <c r="D287" s="96"/>
      <c r="E287" s="7" t="s">
        <v>73</v>
      </c>
      <c r="F287" s="19">
        <f>L287+M287+N287</f>
        <v>62.22</v>
      </c>
      <c r="G287" s="19">
        <v>10.37</v>
      </c>
      <c r="H287" s="19">
        <v>51.85</v>
      </c>
      <c r="I287" s="19"/>
      <c r="J287" s="19"/>
      <c r="K287" s="19"/>
      <c r="L287" s="19">
        <f>G287+H287+I287+J287+K287</f>
        <v>62.22</v>
      </c>
      <c r="M287" s="19"/>
      <c r="N287" s="19"/>
      <c r="O287" s="96"/>
    </row>
    <row r="288" spans="1:15" x14ac:dyDescent="0.25">
      <c r="A288" s="88" t="s">
        <v>271</v>
      </c>
      <c r="B288" s="91" t="s">
        <v>140</v>
      </c>
      <c r="C288" s="94" t="s">
        <v>400</v>
      </c>
      <c r="D288" s="94" t="s">
        <v>67</v>
      </c>
      <c r="E288" s="7" t="s">
        <v>69</v>
      </c>
      <c r="F288" s="19">
        <f>F289+F290+F291+F292</f>
        <v>22.481999999999999</v>
      </c>
      <c r="G288" s="19">
        <f>G292</f>
        <v>11.24</v>
      </c>
      <c r="H288" s="19">
        <f>H292</f>
        <v>11.242000000000001</v>
      </c>
      <c r="I288" s="19">
        <f t="shared" ref="I288:K288" si="61">I289+I290+I291+I292</f>
        <v>0</v>
      </c>
      <c r="J288" s="19">
        <f t="shared" si="61"/>
        <v>0</v>
      </c>
      <c r="K288" s="19">
        <f t="shared" si="61"/>
        <v>0</v>
      </c>
      <c r="L288" s="19">
        <f>L289+L290+L291+L292</f>
        <v>22.481999999999999</v>
      </c>
      <c r="M288" s="19">
        <f>M289+M290+M291+M292</f>
        <v>0</v>
      </c>
      <c r="N288" s="19">
        <f>N289+N290+N291+N292</f>
        <v>0</v>
      </c>
      <c r="O288" s="94" t="s">
        <v>348</v>
      </c>
    </row>
    <row r="289" spans="1:15" x14ac:dyDescent="0.25">
      <c r="A289" s="89"/>
      <c r="B289" s="92"/>
      <c r="C289" s="95"/>
      <c r="D289" s="95"/>
      <c r="E289" s="7" t="s">
        <v>70</v>
      </c>
      <c r="F289" s="19">
        <f>L289+M289+N289</f>
        <v>0</v>
      </c>
      <c r="G289" s="19"/>
      <c r="H289" s="19"/>
      <c r="I289" s="19"/>
      <c r="J289" s="19"/>
      <c r="K289" s="19"/>
      <c r="L289" s="19">
        <f>G289+H289+I289+J289+K289</f>
        <v>0</v>
      </c>
      <c r="M289" s="19"/>
      <c r="N289" s="19"/>
      <c r="O289" s="95"/>
    </row>
    <row r="290" spans="1:15" x14ac:dyDescent="0.25">
      <c r="A290" s="89"/>
      <c r="B290" s="92"/>
      <c r="C290" s="95"/>
      <c r="D290" s="95"/>
      <c r="E290" s="7" t="s">
        <v>71</v>
      </c>
      <c r="F290" s="19">
        <f>L290+M290+N290</f>
        <v>0</v>
      </c>
      <c r="G290" s="19"/>
      <c r="H290" s="19"/>
      <c r="I290" s="19"/>
      <c r="J290" s="19"/>
      <c r="K290" s="19"/>
      <c r="L290" s="19">
        <f>G290+H290+I290+J290+K290</f>
        <v>0</v>
      </c>
      <c r="M290" s="19"/>
      <c r="N290" s="19"/>
      <c r="O290" s="95"/>
    </row>
    <row r="291" spans="1:15" x14ac:dyDescent="0.25">
      <c r="A291" s="89"/>
      <c r="B291" s="92"/>
      <c r="C291" s="95"/>
      <c r="D291" s="95"/>
      <c r="E291" s="7" t="s">
        <v>72</v>
      </c>
      <c r="F291" s="19">
        <f>L291+M291+N291</f>
        <v>0</v>
      </c>
      <c r="G291" s="19"/>
      <c r="H291" s="19"/>
      <c r="I291" s="19"/>
      <c r="J291" s="19"/>
      <c r="K291" s="19"/>
      <c r="L291" s="19">
        <f>G291+H291+I291+J291+K291</f>
        <v>0</v>
      </c>
      <c r="M291" s="19"/>
      <c r="N291" s="19"/>
      <c r="O291" s="95"/>
    </row>
    <row r="292" spans="1:15" ht="29.25" customHeight="1" x14ac:dyDescent="0.25">
      <c r="A292" s="90"/>
      <c r="B292" s="93"/>
      <c r="C292" s="96"/>
      <c r="D292" s="96"/>
      <c r="E292" s="7" t="s">
        <v>73</v>
      </c>
      <c r="F292" s="19">
        <f>L292+M292+N292</f>
        <v>22.481999999999999</v>
      </c>
      <c r="G292" s="19">
        <v>11.24</v>
      </c>
      <c r="H292" s="19">
        <v>11.242000000000001</v>
      </c>
      <c r="I292" s="19"/>
      <c r="J292" s="19"/>
      <c r="K292" s="19"/>
      <c r="L292" s="19">
        <f>G292+H292+I292+J292+K292</f>
        <v>22.481999999999999</v>
      </c>
      <c r="M292" s="19"/>
      <c r="N292" s="19"/>
      <c r="O292" s="96"/>
    </row>
    <row r="293" spans="1:15" ht="15" customHeight="1" x14ac:dyDescent="0.25">
      <c r="A293" s="88" t="s">
        <v>272</v>
      </c>
      <c r="B293" s="91" t="s">
        <v>436</v>
      </c>
      <c r="C293" s="94" t="s">
        <v>399</v>
      </c>
      <c r="D293" s="94" t="s">
        <v>66</v>
      </c>
      <c r="E293" s="7" t="s">
        <v>69</v>
      </c>
      <c r="F293" s="19">
        <f t="shared" ref="F293:L293" si="62">F294+F295+F296+F297</f>
        <v>0</v>
      </c>
      <c r="G293" s="19">
        <f t="shared" si="62"/>
        <v>0</v>
      </c>
      <c r="H293" s="19">
        <f t="shared" si="62"/>
        <v>0</v>
      </c>
      <c r="I293" s="19">
        <f t="shared" si="62"/>
        <v>0</v>
      </c>
      <c r="J293" s="19">
        <f t="shared" si="62"/>
        <v>0</v>
      </c>
      <c r="K293" s="19">
        <f t="shared" si="62"/>
        <v>0</v>
      </c>
      <c r="L293" s="19">
        <f t="shared" si="62"/>
        <v>0</v>
      </c>
      <c r="M293" s="19">
        <f>M294+M295+M296+M297</f>
        <v>0</v>
      </c>
      <c r="N293" s="19">
        <f>N294+N295+N296+N297</f>
        <v>0</v>
      </c>
      <c r="O293" s="131" t="s">
        <v>403</v>
      </c>
    </row>
    <row r="294" spans="1:15" ht="17.25" customHeight="1" x14ac:dyDescent="0.25">
      <c r="A294" s="89"/>
      <c r="B294" s="92"/>
      <c r="C294" s="95"/>
      <c r="D294" s="95"/>
      <c r="E294" s="7" t="s">
        <v>70</v>
      </c>
      <c r="F294" s="19">
        <f>L294+M294+N294</f>
        <v>0</v>
      </c>
      <c r="G294" s="19"/>
      <c r="H294" s="19"/>
      <c r="I294" s="19"/>
      <c r="J294" s="19"/>
      <c r="K294" s="19"/>
      <c r="L294" s="19">
        <f>G294+H294+I294+J294+K294</f>
        <v>0</v>
      </c>
      <c r="M294" s="19"/>
      <c r="N294" s="19"/>
      <c r="O294" s="131"/>
    </row>
    <row r="295" spans="1:15" ht="18" customHeight="1" x14ac:dyDescent="0.25">
      <c r="A295" s="89"/>
      <c r="B295" s="92"/>
      <c r="C295" s="95"/>
      <c r="D295" s="95"/>
      <c r="E295" s="7" t="s">
        <v>71</v>
      </c>
      <c r="F295" s="19">
        <f>L295+M295+N295</f>
        <v>0</v>
      </c>
      <c r="G295" s="19"/>
      <c r="H295" s="19"/>
      <c r="I295" s="19"/>
      <c r="J295" s="19"/>
      <c r="K295" s="19"/>
      <c r="L295" s="19">
        <f>G295+H295+I295+J295+K295</f>
        <v>0</v>
      </c>
      <c r="M295" s="19"/>
      <c r="N295" s="19"/>
      <c r="O295" s="131"/>
    </row>
    <row r="296" spans="1:15" ht="16.5" customHeight="1" x14ac:dyDescent="0.25">
      <c r="A296" s="89"/>
      <c r="B296" s="92"/>
      <c r="C296" s="95"/>
      <c r="D296" s="95"/>
      <c r="E296" s="7" t="s">
        <v>72</v>
      </c>
      <c r="F296" s="19">
        <f>L296+M296+N296</f>
        <v>0</v>
      </c>
      <c r="G296" s="19"/>
      <c r="H296" s="19"/>
      <c r="I296" s="19"/>
      <c r="J296" s="19"/>
      <c r="K296" s="19"/>
      <c r="L296" s="19">
        <f>G296+H296+I296+J296+K296</f>
        <v>0</v>
      </c>
      <c r="M296" s="19"/>
      <c r="N296" s="19"/>
      <c r="O296" s="131"/>
    </row>
    <row r="297" spans="1:15" ht="18.75" customHeight="1" x14ac:dyDescent="0.25">
      <c r="A297" s="90"/>
      <c r="B297" s="93"/>
      <c r="C297" s="96"/>
      <c r="D297" s="96"/>
      <c r="E297" s="7" t="s">
        <v>73</v>
      </c>
      <c r="F297" s="19">
        <f>L297+M297+N297</f>
        <v>0</v>
      </c>
      <c r="G297" s="19"/>
      <c r="H297" s="19"/>
      <c r="I297" s="19"/>
      <c r="J297" s="19"/>
      <c r="K297" s="19"/>
      <c r="L297" s="19">
        <f>G297+H297+I297+J297+K297</f>
        <v>0</v>
      </c>
      <c r="M297" s="19"/>
      <c r="N297" s="19"/>
      <c r="O297" s="131"/>
    </row>
    <row r="298" spans="1:15" ht="16.5" customHeight="1" x14ac:dyDescent="0.25">
      <c r="A298" s="88" t="s">
        <v>273</v>
      </c>
      <c r="B298" s="91" t="s">
        <v>398</v>
      </c>
      <c r="C298" s="94" t="s">
        <v>399</v>
      </c>
      <c r="D298" s="94" t="s">
        <v>67</v>
      </c>
      <c r="E298" s="7" t="s">
        <v>69</v>
      </c>
      <c r="F298" s="19">
        <f t="shared" ref="F298:L298" si="63">F299+F300+F301+F302</f>
        <v>0.56999999999999995</v>
      </c>
      <c r="G298" s="19">
        <f t="shared" si="63"/>
        <v>0</v>
      </c>
      <c r="H298" s="19">
        <f t="shared" si="63"/>
        <v>0</v>
      </c>
      <c r="I298" s="19">
        <f t="shared" si="63"/>
        <v>0.56999999999999995</v>
      </c>
      <c r="J298" s="19">
        <f t="shared" si="63"/>
        <v>0</v>
      </c>
      <c r="K298" s="19">
        <f t="shared" si="63"/>
        <v>0</v>
      </c>
      <c r="L298" s="19">
        <f t="shared" si="63"/>
        <v>0.56999999999999995</v>
      </c>
      <c r="M298" s="19">
        <f>M299+M300+M301+M302</f>
        <v>0</v>
      </c>
      <c r="N298" s="19">
        <f>N299+N300+N301+N302</f>
        <v>0</v>
      </c>
      <c r="O298" s="131" t="s">
        <v>403</v>
      </c>
    </row>
    <row r="299" spans="1:15" ht="15.75" customHeight="1" x14ac:dyDescent="0.25">
      <c r="A299" s="89"/>
      <c r="B299" s="92"/>
      <c r="C299" s="95"/>
      <c r="D299" s="95"/>
      <c r="E299" s="7" t="s">
        <v>70</v>
      </c>
      <c r="F299" s="19">
        <f>L299+M299+N299</f>
        <v>0</v>
      </c>
      <c r="G299" s="19"/>
      <c r="H299" s="19"/>
      <c r="I299" s="19"/>
      <c r="J299" s="19"/>
      <c r="K299" s="19"/>
      <c r="L299" s="19">
        <f>G299+H299+I299+J299+K299</f>
        <v>0</v>
      </c>
      <c r="M299" s="19"/>
      <c r="N299" s="19"/>
      <c r="O299" s="131"/>
    </row>
    <row r="300" spans="1:15" ht="18" customHeight="1" x14ac:dyDescent="0.25">
      <c r="A300" s="89"/>
      <c r="B300" s="92"/>
      <c r="C300" s="95"/>
      <c r="D300" s="95"/>
      <c r="E300" s="7" t="s">
        <v>71</v>
      </c>
      <c r="F300" s="19">
        <f>L300+M300+N300</f>
        <v>0</v>
      </c>
      <c r="G300" s="19"/>
      <c r="H300" s="19"/>
      <c r="I300" s="19"/>
      <c r="J300" s="19"/>
      <c r="K300" s="19"/>
      <c r="L300" s="19">
        <f>G300+H300+I300+J300+K300</f>
        <v>0</v>
      </c>
      <c r="M300" s="19"/>
      <c r="N300" s="19"/>
      <c r="O300" s="131"/>
    </row>
    <row r="301" spans="1:15" ht="15.75" customHeight="1" x14ac:dyDescent="0.25">
      <c r="A301" s="89"/>
      <c r="B301" s="92"/>
      <c r="C301" s="95"/>
      <c r="D301" s="95"/>
      <c r="E301" s="7" t="s">
        <v>72</v>
      </c>
      <c r="F301" s="19">
        <f>L301+M301+N301</f>
        <v>0</v>
      </c>
      <c r="G301" s="19"/>
      <c r="H301" s="19"/>
      <c r="I301" s="19"/>
      <c r="J301" s="19"/>
      <c r="K301" s="19"/>
      <c r="L301" s="19">
        <f>G301+H301+I301+J301+K301</f>
        <v>0</v>
      </c>
      <c r="M301" s="19"/>
      <c r="N301" s="19"/>
      <c r="O301" s="131"/>
    </row>
    <row r="302" spans="1:15" ht="18" customHeight="1" x14ac:dyDescent="0.25">
      <c r="A302" s="90"/>
      <c r="B302" s="93"/>
      <c r="C302" s="96"/>
      <c r="D302" s="96"/>
      <c r="E302" s="7" t="s">
        <v>73</v>
      </c>
      <c r="F302" s="19">
        <f>L302+M302+N302</f>
        <v>0.56999999999999995</v>
      </c>
      <c r="G302" s="19"/>
      <c r="H302" s="19"/>
      <c r="I302" s="19">
        <v>0.56999999999999995</v>
      </c>
      <c r="J302" s="19"/>
      <c r="K302" s="19"/>
      <c r="L302" s="19">
        <f>G302+H302+I302+J302+K302</f>
        <v>0.56999999999999995</v>
      </c>
      <c r="M302" s="19"/>
      <c r="N302" s="19"/>
      <c r="O302" s="131"/>
    </row>
    <row r="303" spans="1:15" ht="18" customHeight="1" x14ac:dyDescent="0.25">
      <c r="A303" s="88" t="s">
        <v>274</v>
      </c>
      <c r="B303" s="91" t="s">
        <v>438</v>
      </c>
      <c r="C303" s="94" t="s">
        <v>399</v>
      </c>
      <c r="D303" s="94" t="s">
        <v>65</v>
      </c>
      <c r="E303" s="7" t="s">
        <v>69</v>
      </c>
      <c r="F303" s="19">
        <f t="shared" ref="F303:L303" si="64">F304+F305+F306+F307</f>
        <v>0</v>
      </c>
      <c r="G303" s="19">
        <f t="shared" si="64"/>
        <v>0</v>
      </c>
      <c r="H303" s="19">
        <f t="shared" si="64"/>
        <v>0</v>
      </c>
      <c r="I303" s="19">
        <f t="shared" si="64"/>
        <v>0</v>
      </c>
      <c r="J303" s="19">
        <f t="shared" si="64"/>
        <v>0</v>
      </c>
      <c r="K303" s="19">
        <f t="shared" si="64"/>
        <v>0</v>
      </c>
      <c r="L303" s="19">
        <f t="shared" si="64"/>
        <v>0</v>
      </c>
      <c r="M303" s="19">
        <f>M304+M305+M306+M307</f>
        <v>0</v>
      </c>
      <c r="N303" s="19">
        <f>N304+N305+N306+N307</f>
        <v>0</v>
      </c>
      <c r="O303" s="131" t="s">
        <v>403</v>
      </c>
    </row>
    <row r="304" spans="1:15" ht="18" customHeight="1" x14ac:dyDescent="0.25">
      <c r="A304" s="89"/>
      <c r="B304" s="92"/>
      <c r="C304" s="95"/>
      <c r="D304" s="95"/>
      <c r="E304" s="7" t="s">
        <v>70</v>
      </c>
      <c r="F304" s="19">
        <f>L304+M304+N304</f>
        <v>0</v>
      </c>
      <c r="G304" s="19"/>
      <c r="H304" s="19"/>
      <c r="I304" s="19"/>
      <c r="J304" s="19"/>
      <c r="K304" s="19"/>
      <c r="L304" s="19">
        <f>G304+H304+I304+J304+K304</f>
        <v>0</v>
      </c>
      <c r="M304" s="19"/>
      <c r="N304" s="19"/>
      <c r="O304" s="131"/>
    </row>
    <row r="305" spans="1:15" ht="18" customHeight="1" x14ac:dyDescent="0.25">
      <c r="A305" s="89"/>
      <c r="B305" s="92"/>
      <c r="C305" s="95"/>
      <c r="D305" s="95"/>
      <c r="E305" s="7" t="s">
        <v>71</v>
      </c>
      <c r="F305" s="19">
        <f>L305+M305+N305</f>
        <v>0</v>
      </c>
      <c r="G305" s="19"/>
      <c r="H305" s="19"/>
      <c r="I305" s="19"/>
      <c r="J305" s="19"/>
      <c r="K305" s="19"/>
      <c r="L305" s="19">
        <f>G305+H305+I305+J305+K305</f>
        <v>0</v>
      </c>
      <c r="M305" s="19"/>
      <c r="N305" s="19"/>
      <c r="O305" s="131"/>
    </row>
    <row r="306" spans="1:15" ht="18" customHeight="1" x14ac:dyDescent="0.25">
      <c r="A306" s="89"/>
      <c r="B306" s="92"/>
      <c r="C306" s="95"/>
      <c r="D306" s="95"/>
      <c r="E306" s="7" t="s">
        <v>72</v>
      </c>
      <c r="F306" s="19">
        <f>L306+M306+N306</f>
        <v>0</v>
      </c>
      <c r="G306" s="19"/>
      <c r="H306" s="19"/>
      <c r="I306" s="19"/>
      <c r="J306" s="19"/>
      <c r="K306" s="19"/>
      <c r="L306" s="19">
        <f>G306+H306+I306+J306+K306</f>
        <v>0</v>
      </c>
      <c r="M306" s="19"/>
      <c r="N306" s="19"/>
      <c r="O306" s="131"/>
    </row>
    <row r="307" spans="1:15" ht="18" customHeight="1" x14ac:dyDescent="0.25">
      <c r="A307" s="90"/>
      <c r="B307" s="93"/>
      <c r="C307" s="96"/>
      <c r="D307" s="96"/>
      <c r="E307" s="7" t="s">
        <v>73</v>
      </c>
      <c r="F307" s="19">
        <f>L307+M307+N307</f>
        <v>0</v>
      </c>
      <c r="G307" s="19"/>
      <c r="H307" s="19"/>
      <c r="I307" s="19"/>
      <c r="J307" s="19"/>
      <c r="K307" s="19"/>
      <c r="L307" s="19">
        <f>G307+H307+I307+J307+K307</f>
        <v>0</v>
      </c>
      <c r="M307" s="19"/>
      <c r="N307" s="19"/>
      <c r="O307" s="131"/>
    </row>
    <row r="308" spans="1:15" ht="18" customHeight="1" x14ac:dyDescent="0.25">
      <c r="A308" s="88" t="s">
        <v>275</v>
      </c>
      <c r="B308" s="91" t="s">
        <v>437</v>
      </c>
      <c r="C308" s="94" t="s">
        <v>400</v>
      </c>
      <c r="D308" s="94" t="s">
        <v>66</v>
      </c>
      <c r="E308" s="7" t="s">
        <v>69</v>
      </c>
      <c r="F308" s="19">
        <f t="shared" ref="F308:L308" si="65">F309+F310+F311+F312</f>
        <v>0</v>
      </c>
      <c r="G308" s="19">
        <f t="shared" si="65"/>
        <v>0</v>
      </c>
      <c r="H308" s="19">
        <f t="shared" si="65"/>
        <v>0</v>
      </c>
      <c r="I308" s="19">
        <f t="shared" si="65"/>
        <v>0</v>
      </c>
      <c r="J308" s="19">
        <f t="shared" si="65"/>
        <v>0</v>
      </c>
      <c r="K308" s="19">
        <f t="shared" si="65"/>
        <v>0</v>
      </c>
      <c r="L308" s="19">
        <f t="shared" si="65"/>
        <v>0</v>
      </c>
      <c r="M308" s="19">
        <f>M309+M310+M311+M312</f>
        <v>0</v>
      </c>
      <c r="N308" s="19">
        <f>N309+N310+N311+N312</f>
        <v>0</v>
      </c>
      <c r="O308" s="131" t="s">
        <v>404</v>
      </c>
    </row>
    <row r="309" spans="1:15" ht="18" customHeight="1" x14ac:dyDescent="0.25">
      <c r="A309" s="89"/>
      <c r="B309" s="92"/>
      <c r="C309" s="95"/>
      <c r="D309" s="95"/>
      <c r="E309" s="7" t="s">
        <v>70</v>
      </c>
      <c r="F309" s="19">
        <f>L309+M309+N309</f>
        <v>0</v>
      </c>
      <c r="G309" s="19"/>
      <c r="H309" s="19"/>
      <c r="I309" s="19"/>
      <c r="J309" s="19"/>
      <c r="K309" s="19"/>
      <c r="L309" s="19">
        <f>G309+H309+I309+J309+K309</f>
        <v>0</v>
      </c>
      <c r="M309" s="19"/>
      <c r="N309" s="19"/>
      <c r="O309" s="131"/>
    </row>
    <row r="310" spans="1:15" ht="18" customHeight="1" x14ac:dyDescent="0.25">
      <c r="A310" s="89"/>
      <c r="B310" s="92"/>
      <c r="C310" s="95"/>
      <c r="D310" s="95"/>
      <c r="E310" s="7" t="s">
        <v>71</v>
      </c>
      <c r="F310" s="19">
        <f>L310+M310+N310</f>
        <v>0</v>
      </c>
      <c r="G310" s="19"/>
      <c r="H310" s="19"/>
      <c r="I310" s="19"/>
      <c r="J310" s="19"/>
      <c r="K310" s="19"/>
      <c r="L310" s="19">
        <f>G310+H310+I310+J310+K310</f>
        <v>0</v>
      </c>
      <c r="M310" s="19"/>
      <c r="N310" s="19"/>
      <c r="O310" s="131"/>
    </row>
    <row r="311" spans="1:15" ht="18" customHeight="1" x14ac:dyDescent="0.25">
      <c r="A311" s="89"/>
      <c r="B311" s="92"/>
      <c r="C311" s="95"/>
      <c r="D311" s="95"/>
      <c r="E311" s="7" t="s">
        <v>72</v>
      </c>
      <c r="F311" s="19">
        <f>L311+M311+N311</f>
        <v>0</v>
      </c>
      <c r="G311" s="19"/>
      <c r="H311" s="19"/>
      <c r="I311" s="19"/>
      <c r="J311" s="19"/>
      <c r="K311" s="19"/>
      <c r="L311" s="19">
        <f>G311+H311+I311+J311+K311</f>
        <v>0</v>
      </c>
      <c r="M311" s="19"/>
      <c r="N311" s="19"/>
      <c r="O311" s="131"/>
    </row>
    <row r="312" spans="1:15" ht="18" customHeight="1" x14ac:dyDescent="0.25">
      <c r="A312" s="90"/>
      <c r="B312" s="93"/>
      <c r="C312" s="96"/>
      <c r="D312" s="96"/>
      <c r="E312" s="7" t="s">
        <v>73</v>
      </c>
      <c r="F312" s="19">
        <f>L312+M312+N312</f>
        <v>0</v>
      </c>
      <c r="G312" s="19"/>
      <c r="H312" s="19"/>
      <c r="I312" s="19"/>
      <c r="J312" s="19"/>
      <c r="K312" s="19"/>
      <c r="L312" s="19">
        <f>G312+H312+I312+J312+K312</f>
        <v>0</v>
      </c>
      <c r="M312" s="19"/>
      <c r="N312" s="19"/>
      <c r="O312" s="131"/>
    </row>
    <row r="313" spans="1:15" ht="18" customHeight="1" x14ac:dyDescent="0.25">
      <c r="A313" s="88" t="s">
        <v>276</v>
      </c>
      <c r="B313" s="91" t="s">
        <v>439</v>
      </c>
      <c r="C313" s="94" t="s">
        <v>401</v>
      </c>
      <c r="D313" s="94" t="s">
        <v>66</v>
      </c>
      <c r="E313" s="7" t="s">
        <v>69</v>
      </c>
      <c r="F313" s="19">
        <f t="shared" ref="F313:L313" si="66">F314+F315+F316+F317</f>
        <v>0</v>
      </c>
      <c r="G313" s="19">
        <f t="shared" si="66"/>
        <v>0</v>
      </c>
      <c r="H313" s="19">
        <f t="shared" si="66"/>
        <v>0</v>
      </c>
      <c r="I313" s="19">
        <f t="shared" si="66"/>
        <v>0</v>
      </c>
      <c r="J313" s="19">
        <f t="shared" si="66"/>
        <v>0</v>
      </c>
      <c r="K313" s="19">
        <f t="shared" si="66"/>
        <v>0</v>
      </c>
      <c r="L313" s="19">
        <f t="shared" si="66"/>
        <v>0</v>
      </c>
      <c r="M313" s="19">
        <f>M314+M315+M316+M317</f>
        <v>0</v>
      </c>
      <c r="N313" s="19">
        <f>N314+N315+N316+N317</f>
        <v>0</v>
      </c>
      <c r="O313" s="131" t="s">
        <v>405</v>
      </c>
    </row>
    <row r="314" spans="1:15" ht="18" customHeight="1" x14ac:dyDescent="0.25">
      <c r="A314" s="89"/>
      <c r="B314" s="92"/>
      <c r="C314" s="95"/>
      <c r="D314" s="95"/>
      <c r="E314" s="7" t="s">
        <v>70</v>
      </c>
      <c r="F314" s="19">
        <f>L314+M314+N314</f>
        <v>0</v>
      </c>
      <c r="G314" s="19"/>
      <c r="H314" s="19"/>
      <c r="I314" s="19"/>
      <c r="J314" s="19"/>
      <c r="K314" s="19"/>
      <c r="L314" s="19">
        <f>G314+H314+I314+J314+K314</f>
        <v>0</v>
      </c>
      <c r="M314" s="19"/>
      <c r="N314" s="19"/>
      <c r="O314" s="131"/>
    </row>
    <row r="315" spans="1:15" ht="18" customHeight="1" x14ac:dyDescent="0.25">
      <c r="A315" s="89"/>
      <c r="B315" s="92"/>
      <c r="C315" s="95"/>
      <c r="D315" s="95"/>
      <c r="E315" s="7" t="s">
        <v>71</v>
      </c>
      <c r="F315" s="19">
        <f>L315+M315+N315</f>
        <v>0</v>
      </c>
      <c r="G315" s="19"/>
      <c r="H315" s="19"/>
      <c r="I315" s="19"/>
      <c r="J315" s="19"/>
      <c r="K315" s="19"/>
      <c r="L315" s="19">
        <f>G315+H315+I315+J315+K315</f>
        <v>0</v>
      </c>
      <c r="M315" s="19"/>
      <c r="N315" s="19"/>
      <c r="O315" s="131"/>
    </row>
    <row r="316" spans="1:15" ht="18" customHeight="1" x14ac:dyDescent="0.25">
      <c r="A316" s="89"/>
      <c r="B316" s="92"/>
      <c r="C316" s="95"/>
      <c r="D316" s="95"/>
      <c r="E316" s="7" t="s">
        <v>72</v>
      </c>
      <c r="F316" s="19">
        <f>L316+M316+N316</f>
        <v>0</v>
      </c>
      <c r="G316" s="19"/>
      <c r="H316" s="19"/>
      <c r="I316" s="19"/>
      <c r="J316" s="19"/>
      <c r="K316" s="19"/>
      <c r="L316" s="19">
        <f>G316+H316+I316+J316+K316</f>
        <v>0</v>
      </c>
      <c r="M316" s="19"/>
      <c r="N316" s="19"/>
      <c r="O316" s="131"/>
    </row>
    <row r="317" spans="1:15" ht="18" customHeight="1" x14ac:dyDescent="0.25">
      <c r="A317" s="90"/>
      <c r="B317" s="93"/>
      <c r="C317" s="96"/>
      <c r="D317" s="96"/>
      <c r="E317" s="7" t="s">
        <v>73</v>
      </c>
      <c r="F317" s="19">
        <f>L317+M317+N317</f>
        <v>0</v>
      </c>
      <c r="G317" s="19"/>
      <c r="H317" s="19"/>
      <c r="I317" s="19"/>
      <c r="J317" s="19"/>
      <c r="K317" s="19"/>
      <c r="L317" s="19">
        <f>G317+H317+I317+J317+K317</f>
        <v>0</v>
      </c>
      <c r="M317" s="19"/>
      <c r="N317" s="19"/>
      <c r="O317" s="131"/>
    </row>
    <row r="318" spans="1:15" ht="18" customHeight="1" x14ac:dyDescent="0.25">
      <c r="A318" s="88" t="s">
        <v>277</v>
      </c>
      <c r="B318" s="91" t="s">
        <v>440</v>
      </c>
      <c r="C318" s="94" t="s">
        <v>402</v>
      </c>
      <c r="D318" s="94" t="s">
        <v>66</v>
      </c>
      <c r="E318" s="7" t="s">
        <v>69</v>
      </c>
      <c r="F318" s="19">
        <f t="shared" ref="F318:L318" si="67">F319+F320+F321+F322</f>
        <v>0</v>
      </c>
      <c r="G318" s="19">
        <f t="shared" si="67"/>
        <v>0</v>
      </c>
      <c r="H318" s="19">
        <f t="shared" si="67"/>
        <v>0</v>
      </c>
      <c r="I318" s="19">
        <f t="shared" si="67"/>
        <v>0</v>
      </c>
      <c r="J318" s="19">
        <f t="shared" si="67"/>
        <v>0</v>
      </c>
      <c r="K318" s="19">
        <f t="shared" si="67"/>
        <v>0</v>
      </c>
      <c r="L318" s="19">
        <f t="shared" si="67"/>
        <v>0</v>
      </c>
      <c r="M318" s="19">
        <f>M319+M320+M321+M322</f>
        <v>0</v>
      </c>
      <c r="N318" s="19">
        <f>N319+N320+N321+N322</f>
        <v>0</v>
      </c>
      <c r="O318" s="131" t="s">
        <v>406</v>
      </c>
    </row>
    <row r="319" spans="1:15" ht="18" customHeight="1" x14ac:dyDescent="0.25">
      <c r="A319" s="89"/>
      <c r="B319" s="92"/>
      <c r="C319" s="95"/>
      <c r="D319" s="95"/>
      <c r="E319" s="7" t="s">
        <v>70</v>
      </c>
      <c r="F319" s="19">
        <f>L319+M319+N319</f>
        <v>0</v>
      </c>
      <c r="G319" s="19"/>
      <c r="H319" s="19"/>
      <c r="I319" s="19"/>
      <c r="J319" s="19"/>
      <c r="K319" s="19"/>
      <c r="L319" s="19">
        <f>G319+H319+I319+J319+K319</f>
        <v>0</v>
      </c>
      <c r="M319" s="19"/>
      <c r="N319" s="19"/>
      <c r="O319" s="131"/>
    </row>
    <row r="320" spans="1:15" ht="18" customHeight="1" x14ac:dyDescent="0.25">
      <c r="A320" s="89"/>
      <c r="B320" s="92"/>
      <c r="C320" s="95"/>
      <c r="D320" s="95"/>
      <c r="E320" s="7" t="s">
        <v>71</v>
      </c>
      <c r="F320" s="19">
        <f>L320+M320+N320</f>
        <v>0</v>
      </c>
      <c r="G320" s="19"/>
      <c r="H320" s="19"/>
      <c r="I320" s="19"/>
      <c r="J320" s="19"/>
      <c r="K320" s="19"/>
      <c r="L320" s="19">
        <f>G320+H320+I320+J320+K320</f>
        <v>0</v>
      </c>
      <c r="M320" s="19"/>
      <c r="N320" s="19"/>
      <c r="O320" s="131"/>
    </row>
    <row r="321" spans="1:15" ht="18" customHeight="1" x14ac:dyDescent="0.25">
      <c r="A321" s="89"/>
      <c r="B321" s="92"/>
      <c r="C321" s="95"/>
      <c r="D321" s="95"/>
      <c r="E321" s="7" t="s">
        <v>72</v>
      </c>
      <c r="F321" s="19">
        <f>L321+M321+N321</f>
        <v>0</v>
      </c>
      <c r="G321" s="19"/>
      <c r="H321" s="19"/>
      <c r="I321" s="19"/>
      <c r="J321" s="19"/>
      <c r="K321" s="19"/>
      <c r="L321" s="19">
        <f>G321+H321+I321+J321+K321</f>
        <v>0</v>
      </c>
      <c r="M321" s="19"/>
      <c r="N321" s="19"/>
      <c r="O321" s="131"/>
    </row>
    <row r="322" spans="1:15" ht="18" customHeight="1" x14ac:dyDescent="0.25">
      <c r="A322" s="90"/>
      <c r="B322" s="93"/>
      <c r="C322" s="96"/>
      <c r="D322" s="96"/>
      <c r="E322" s="7" t="s">
        <v>73</v>
      </c>
      <c r="F322" s="19">
        <f>L322+M322+N322</f>
        <v>0</v>
      </c>
      <c r="G322" s="19"/>
      <c r="H322" s="19"/>
      <c r="I322" s="19"/>
      <c r="J322" s="19"/>
      <c r="K322" s="19"/>
      <c r="L322" s="19">
        <f>G322+H322+I322+J322+K322</f>
        <v>0</v>
      </c>
      <c r="M322" s="19"/>
      <c r="N322" s="19"/>
      <c r="O322" s="131"/>
    </row>
    <row r="323" spans="1:15" ht="15" customHeight="1" x14ac:dyDescent="0.25">
      <c r="A323" s="88" t="s">
        <v>278</v>
      </c>
      <c r="B323" s="91" t="s">
        <v>441</v>
      </c>
      <c r="C323" s="94" t="s">
        <v>400</v>
      </c>
      <c r="D323" s="94" t="s">
        <v>66</v>
      </c>
      <c r="E323" s="7" t="s">
        <v>69</v>
      </c>
      <c r="F323" s="19">
        <f t="shared" ref="F323:L323" si="68">F324+F325+F326+F327</f>
        <v>0</v>
      </c>
      <c r="G323" s="19">
        <f t="shared" si="68"/>
        <v>0</v>
      </c>
      <c r="H323" s="19">
        <f t="shared" si="68"/>
        <v>0</v>
      </c>
      <c r="I323" s="19">
        <f t="shared" si="68"/>
        <v>0</v>
      </c>
      <c r="J323" s="19">
        <f t="shared" si="68"/>
        <v>0</v>
      </c>
      <c r="K323" s="19">
        <f t="shared" si="68"/>
        <v>0</v>
      </c>
      <c r="L323" s="19">
        <f t="shared" si="68"/>
        <v>0</v>
      </c>
      <c r="M323" s="19">
        <f>M324+M325+M326+M327</f>
        <v>0</v>
      </c>
      <c r="N323" s="19">
        <f>N324+N325+N326+N327</f>
        <v>0</v>
      </c>
      <c r="O323" s="94" t="s">
        <v>348</v>
      </c>
    </row>
    <row r="324" spans="1:15" x14ac:dyDescent="0.25">
      <c r="A324" s="89"/>
      <c r="B324" s="92"/>
      <c r="C324" s="95"/>
      <c r="D324" s="95"/>
      <c r="E324" s="7" t="s">
        <v>70</v>
      </c>
      <c r="F324" s="19">
        <f>L324+M324+N324</f>
        <v>0</v>
      </c>
      <c r="G324" s="19"/>
      <c r="H324" s="19"/>
      <c r="I324" s="19"/>
      <c r="J324" s="19"/>
      <c r="K324" s="19"/>
      <c r="L324" s="19">
        <f>G324+H324+I324+J324+K324</f>
        <v>0</v>
      </c>
      <c r="M324" s="19"/>
      <c r="N324" s="19"/>
      <c r="O324" s="95"/>
    </row>
    <row r="325" spans="1:15" x14ac:dyDescent="0.25">
      <c r="A325" s="89"/>
      <c r="B325" s="92"/>
      <c r="C325" s="95"/>
      <c r="D325" s="95"/>
      <c r="E325" s="7" t="s">
        <v>71</v>
      </c>
      <c r="F325" s="19">
        <f>L325+M325+N325</f>
        <v>0</v>
      </c>
      <c r="G325" s="19"/>
      <c r="H325" s="19"/>
      <c r="I325" s="19"/>
      <c r="J325" s="19"/>
      <c r="K325" s="19"/>
      <c r="L325" s="19">
        <f>G325+H325+I325+J325+K325</f>
        <v>0</v>
      </c>
      <c r="M325" s="19"/>
      <c r="N325" s="19"/>
      <c r="O325" s="95"/>
    </row>
    <row r="326" spans="1:15" x14ac:dyDescent="0.25">
      <c r="A326" s="89"/>
      <c r="B326" s="92"/>
      <c r="C326" s="95"/>
      <c r="D326" s="95"/>
      <c r="E326" s="7" t="s">
        <v>72</v>
      </c>
      <c r="F326" s="19">
        <f>L326+M326+N326</f>
        <v>0</v>
      </c>
      <c r="G326" s="19"/>
      <c r="H326" s="19"/>
      <c r="I326" s="19"/>
      <c r="J326" s="19"/>
      <c r="K326" s="19"/>
      <c r="L326" s="19">
        <f>G326+H326+I326+J326+K326</f>
        <v>0</v>
      </c>
      <c r="M326" s="19"/>
      <c r="N326" s="19"/>
      <c r="O326" s="95"/>
    </row>
    <row r="327" spans="1:15" ht="22.5" customHeight="1" x14ac:dyDescent="0.25">
      <c r="A327" s="90"/>
      <c r="B327" s="93"/>
      <c r="C327" s="96"/>
      <c r="D327" s="96"/>
      <c r="E327" s="7" t="s">
        <v>73</v>
      </c>
      <c r="F327" s="19">
        <f>L327+M327+N327</f>
        <v>0</v>
      </c>
      <c r="G327" s="19"/>
      <c r="H327" s="19"/>
      <c r="I327" s="19"/>
      <c r="J327" s="19"/>
      <c r="K327" s="19"/>
      <c r="L327" s="19">
        <f>G327+H327+I327+J327+K327</f>
        <v>0</v>
      </c>
      <c r="M327" s="19"/>
      <c r="N327" s="19"/>
      <c r="O327" s="96"/>
    </row>
    <row r="328" spans="1:15" x14ac:dyDescent="0.25">
      <c r="A328" s="88" t="s">
        <v>279</v>
      </c>
      <c r="B328" s="91" t="s">
        <v>442</v>
      </c>
      <c r="C328" s="94" t="s">
        <v>400</v>
      </c>
      <c r="D328" s="94" t="s">
        <v>66</v>
      </c>
      <c r="E328" s="7" t="s">
        <v>69</v>
      </c>
      <c r="F328" s="19">
        <f t="shared" ref="F328:L328" si="69">F329+F330+F331+F332</f>
        <v>0</v>
      </c>
      <c r="G328" s="19">
        <f t="shared" si="69"/>
        <v>0</v>
      </c>
      <c r="H328" s="19">
        <f t="shared" si="69"/>
        <v>0</v>
      </c>
      <c r="I328" s="19">
        <f t="shared" si="69"/>
        <v>0</v>
      </c>
      <c r="J328" s="19">
        <f t="shared" si="69"/>
        <v>0</v>
      </c>
      <c r="K328" s="19">
        <f t="shared" si="69"/>
        <v>0</v>
      </c>
      <c r="L328" s="19">
        <f t="shared" si="69"/>
        <v>0</v>
      </c>
      <c r="M328" s="19">
        <f>M329+M330+M331+M332</f>
        <v>0</v>
      </c>
      <c r="N328" s="19">
        <f>N329+N330+N331+N332</f>
        <v>0</v>
      </c>
      <c r="O328" s="94" t="s">
        <v>348</v>
      </c>
    </row>
    <row r="329" spans="1:15" x14ac:dyDescent="0.25">
      <c r="A329" s="89"/>
      <c r="B329" s="92"/>
      <c r="C329" s="95"/>
      <c r="D329" s="95"/>
      <c r="E329" s="7" t="s">
        <v>70</v>
      </c>
      <c r="F329" s="19">
        <f>L329+M329+N329</f>
        <v>0</v>
      </c>
      <c r="G329" s="19"/>
      <c r="H329" s="19"/>
      <c r="I329" s="19"/>
      <c r="J329" s="19"/>
      <c r="K329" s="19"/>
      <c r="L329" s="19">
        <f>G329+H329+I329+J329+K329</f>
        <v>0</v>
      </c>
      <c r="M329" s="19"/>
      <c r="N329" s="19"/>
      <c r="O329" s="95"/>
    </row>
    <row r="330" spans="1:15" x14ac:dyDescent="0.25">
      <c r="A330" s="89"/>
      <c r="B330" s="92"/>
      <c r="C330" s="95"/>
      <c r="D330" s="95"/>
      <c r="E330" s="7" t="s">
        <v>71</v>
      </c>
      <c r="F330" s="19">
        <f>L330+M330+N330</f>
        <v>0</v>
      </c>
      <c r="G330" s="19"/>
      <c r="H330" s="19"/>
      <c r="I330" s="19"/>
      <c r="J330" s="19"/>
      <c r="K330" s="19"/>
      <c r="L330" s="19">
        <f>G330+H330+I330+J330+K330</f>
        <v>0</v>
      </c>
      <c r="M330" s="19"/>
      <c r="N330" s="19"/>
      <c r="O330" s="95"/>
    </row>
    <row r="331" spans="1:15" x14ac:dyDescent="0.25">
      <c r="A331" s="89"/>
      <c r="B331" s="92"/>
      <c r="C331" s="95"/>
      <c r="D331" s="95"/>
      <c r="E331" s="7" t="s">
        <v>72</v>
      </c>
      <c r="F331" s="19">
        <f>L331+M331+N331</f>
        <v>0</v>
      </c>
      <c r="G331" s="19"/>
      <c r="H331" s="19"/>
      <c r="I331" s="19"/>
      <c r="J331" s="19"/>
      <c r="K331" s="19"/>
      <c r="L331" s="19">
        <f>G331+H331+I331+J331+K331</f>
        <v>0</v>
      </c>
      <c r="M331" s="19"/>
      <c r="N331" s="19"/>
      <c r="O331" s="95"/>
    </row>
    <row r="332" spans="1:15" ht="25.5" customHeight="1" x14ac:dyDescent="0.25">
      <c r="A332" s="90"/>
      <c r="B332" s="93"/>
      <c r="C332" s="96"/>
      <c r="D332" s="96"/>
      <c r="E332" s="7" t="s">
        <v>73</v>
      </c>
      <c r="F332" s="19">
        <f>L332+M332+N332</f>
        <v>0</v>
      </c>
      <c r="G332" s="19"/>
      <c r="H332" s="19"/>
      <c r="I332" s="19"/>
      <c r="J332" s="19"/>
      <c r="K332" s="19"/>
      <c r="L332" s="19">
        <f>G332+H332+I332+J332+K332</f>
        <v>0</v>
      </c>
      <c r="M332" s="19"/>
      <c r="N332" s="19"/>
      <c r="O332" s="96"/>
    </row>
    <row r="333" spans="1:15" x14ac:dyDescent="0.25">
      <c r="A333" s="88" t="s">
        <v>280</v>
      </c>
      <c r="B333" s="91" t="s">
        <v>443</v>
      </c>
      <c r="C333" s="94" t="s">
        <v>472</v>
      </c>
      <c r="D333" s="94" t="s">
        <v>66</v>
      </c>
      <c r="E333" s="7" t="s">
        <v>69</v>
      </c>
      <c r="F333" s="19">
        <f t="shared" ref="F333" si="70">F334+F335+F336+F337</f>
        <v>0</v>
      </c>
      <c r="G333" s="19">
        <f t="shared" ref="G333" si="71">G334+G335+G336+G337</f>
        <v>0</v>
      </c>
      <c r="H333" s="19">
        <f t="shared" ref="H333" si="72">H334+H335+H336+H337</f>
        <v>0</v>
      </c>
      <c r="I333" s="19">
        <f t="shared" ref="I333" si="73">I334+I335+I336+I337</f>
        <v>0</v>
      </c>
      <c r="J333" s="19">
        <f t="shared" ref="J333" si="74">J334+J335+J336+J337</f>
        <v>0</v>
      </c>
      <c r="K333" s="19">
        <f t="shared" ref="K333" si="75">K334+K335+K336+K337</f>
        <v>0</v>
      </c>
      <c r="L333" s="19">
        <f t="shared" ref="L333" si="76">L334+L335+L336+L337</f>
        <v>0</v>
      </c>
      <c r="M333" s="19">
        <f>M334+M335+M336+M337</f>
        <v>0</v>
      </c>
      <c r="N333" s="19">
        <f>N334+N335+N336+N337</f>
        <v>0</v>
      </c>
      <c r="O333" s="94" t="s">
        <v>348</v>
      </c>
    </row>
    <row r="334" spans="1:15" x14ac:dyDescent="0.25">
      <c r="A334" s="89"/>
      <c r="B334" s="92"/>
      <c r="C334" s="95"/>
      <c r="D334" s="95"/>
      <c r="E334" s="7" t="s">
        <v>70</v>
      </c>
      <c r="F334" s="19">
        <f>L334+M334+N334</f>
        <v>0</v>
      </c>
      <c r="G334" s="19"/>
      <c r="H334" s="19"/>
      <c r="I334" s="19"/>
      <c r="J334" s="19"/>
      <c r="K334" s="19"/>
      <c r="L334" s="19">
        <f>G334+H334+I334+J334+K334</f>
        <v>0</v>
      </c>
      <c r="M334" s="19"/>
      <c r="N334" s="19"/>
      <c r="O334" s="95"/>
    </row>
    <row r="335" spans="1:15" x14ac:dyDescent="0.25">
      <c r="A335" s="89"/>
      <c r="B335" s="92"/>
      <c r="C335" s="95"/>
      <c r="D335" s="95"/>
      <c r="E335" s="7" t="s">
        <v>71</v>
      </c>
      <c r="F335" s="19">
        <f>L335+M335+N335</f>
        <v>0</v>
      </c>
      <c r="G335" s="19"/>
      <c r="H335" s="19"/>
      <c r="I335" s="19"/>
      <c r="J335" s="19"/>
      <c r="K335" s="19"/>
      <c r="L335" s="19">
        <f>G335+H335+I335+J335+K335</f>
        <v>0</v>
      </c>
      <c r="M335" s="19"/>
      <c r="N335" s="19"/>
      <c r="O335" s="95"/>
    </row>
    <row r="336" spans="1:15" x14ac:dyDescent="0.25">
      <c r="A336" s="89"/>
      <c r="B336" s="92"/>
      <c r="C336" s="95"/>
      <c r="D336" s="95"/>
      <c r="E336" s="7" t="s">
        <v>72</v>
      </c>
      <c r="F336" s="19">
        <f>L336+M336+N336</f>
        <v>0</v>
      </c>
      <c r="G336" s="19"/>
      <c r="H336" s="19"/>
      <c r="I336" s="19"/>
      <c r="J336" s="19"/>
      <c r="K336" s="19"/>
      <c r="L336" s="19">
        <f>G336+H336+I336+J336+K336</f>
        <v>0</v>
      </c>
      <c r="M336" s="19"/>
      <c r="N336" s="19"/>
      <c r="O336" s="95"/>
    </row>
    <row r="337" spans="1:15" ht="15.75" customHeight="1" x14ac:dyDescent="0.25">
      <c r="A337" s="90"/>
      <c r="B337" s="93"/>
      <c r="C337" s="96"/>
      <c r="D337" s="96"/>
      <c r="E337" s="7" t="s">
        <v>73</v>
      </c>
      <c r="F337" s="19">
        <f>L337+M337+N337</f>
        <v>0</v>
      </c>
      <c r="G337" s="19"/>
      <c r="H337" s="19"/>
      <c r="I337" s="19"/>
      <c r="J337" s="19"/>
      <c r="K337" s="19"/>
      <c r="L337" s="19">
        <f>G337+H337+I337+J337+K337</f>
        <v>0</v>
      </c>
      <c r="M337" s="19"/>
      <c r="N337" s="19"/>
      <c r="O337" s="96"/>
    </row>
    <row r="338" spans="1:15" ht="36" customHeight="1" x14ac:dyDescent="0.25">
      <c r="A338" s="88" t="s">
        <v>281</v>
      </c>
      <c r="B338" s="91" t="s">
        <v>444</v>
      </c>
      <c r="C338" s="94" t="s">
        <v>407</v>
      </c>
      <c r="D338" s="94" t="s">
        <v>66</v>
      </c>
      <c r="E338" s="7" t="s">
        <v>69</v>
      </c>
      <c r="F338" s="19">
        <f t="shared" ref="F338" si="77">F339+F340+F341+F342</f>
        <v>0</v>
      </c>
      <c r="G338" s="19">
        <f t="shared" ref="G338" si="78">G339+G340+G341+G342</f>
        <v>0</v>
      </c>
      <c r="H338" s="19">
        <f t="shared" ref="H338" si="79">H339+H340+H341+H342</f>
        <v>0</v>
      </c>
      <c r="I338" s="19">
        <f t="shared" ref="I338" si="80">I339+I340+I341+I342</f>
        <v>0</v>
      </c>
      <c r="J338" s="19">
        <f t="shared" ref="J338" si="81">J339+J340+J341+J342</f>
        <v>0</v>
      </c>
      <c r="K338" s="19">
        <f t="shared" ref="K338" si="82">K339+K340+K341+K342</f>
        <v>0</v>
      </c>
      <c r="L338" s="19">
        <f t="shared" ref="L338" si="83">L339+L340+L341+L342</f>
        <v>0</v>
      </c>
      <c r="M338" s="19">
        <f>M339+M340+M341+M342</f>
        <v>0</v>
      </c>
      <c r="N338" s="19">
        <f>N339+N340+N341+N342</f>
        <v>0</v>
      </c>
      <c r="O338" s="94" t="s">
        <v>412</v>
      </c>
    </row>
    <row r="339" spans="1:15" ht="22.5" customHeight="1" x14ac:dyDescent="0.25">
      <c r="A339" s="89"/>
      <c r="B339" s="92"/>
      <c r="C339" s="95"/>
      <c r="D339" s="95"/>
      <c r="E339" s="7" t="s">
        <v>70</v>
      </c>
      <c r="F339" s="19">
        <f>L339+M339+N339</f>
        <v>0</v>
      </c>
      <c r="G339" s="19"/>
      <c r="H339" s="19"/>
      <c r="I339" s="19"/>
      <c r="J339" s="19"/>
      <c r="K339" s="19"/>
      <c r="L339" s="19">
        <f>G339+H339+I339+J339+K339</f>
        <v>0</v>
      </c>
      <c r="M339" s="19"/>
      <c r="N339" s="19"/>
      <c r="O339" s="95"/>
    </row>
    <row r="340" spans="1:15" ht="21" customHeight="1" x14ac:dyDescent="0.25">
      <c r="A340" s="89"/>
      <c r="B340" s="92"/>
      <c r="C340" s="95"/>
      <c r="D340" s="95"/>
      <c r="E340" s="7" t="s">
        <v>71</v>
      </c>
      <c r="F340" s="19">
        <f>L340+M340+N340</f>
        <v>0</v>
      </c>
      <c r="G340" s="19"/>
      <c r="H340" s="19"/>
      <c r="I340" s="19"/>
      <c r="J340" s="19"/>
      <c r="K340" s="19"/>
      <c r="L340" s="19">
        <f>G340+H340+I340+J340+K340</f>
        <v>0</v>
      </c>
      <c r="M340" s="19"/>
      <c r="N340" s="19"/>
      <c r="O340" s="95"/>
    </row>
    <row r="341" spans="1:15" ht="18.75" customHeight="1" x14ac:dyDescent="0.25">
      <c r="A341" s="89"/>
      <c r="B341" s="92"/>
      <c r="C341" s="95"/>
      <c r="D341" s="95"/>
      <c r="E341" s="7" t="s">
        <v>72</v>
      </c>
      <c r="F341" s="19">
        <f>L341+M341+N341</f>
        <v>0</v>
      </c>
      <c r="G341" s="19"/>
      <c r="H341" s="19"/>
      <c r="I341" s="19"/>
      <c r="J341" s="19"/>
      <c r="K341" s="19"/>
      <c r="L341" s="19">
        <f>G341+H341+I341+J341+K341</f>
        <v>0</v>
      </c>
      <c r="M341" s="19"/>
      <c r="N341" s="19"/>
      <c r="O341" s="95"/>
    </row>
    <row r="342" spans="1:15" ht="18.75" customHeight="1" x14ac:dyDescent="0.25">
      <c r="A342" s="90"/>
      <c r="B342" s="93"/>
      <c r="C342" s="96"/>
      <c r="D342" s="96"/>
      <c r="E342" s="7" t="s">
        <v>73</v>
      </c>
      <c r="F342" s="19">
        <f>L342+M342+N342</f>
        <v>0</v>
      </c>
      <c r="G342" s="19"/>
      <c r="H342" s="19"/>
      <c r="I342" s="19"/>
      <c r="J342" s="19"/>
      <c r="K342" s="19"/>
      <c r="L342" s="19">
        <f>G342+H342+I342+J342+K342</f>
        <v>0</v>
      </c>
      <c r="M342" s="19"/>
      <c r="N342" s="19"/>
      <c r="O342" s="96"/>
    </row>
    <row r="343" spans="1:15" x14ac:dyDescent="0.25">
      <c r="A343" s="88" t="s">
        <v>282</v>
      </c>
      <c r="B343" s="91" t="s">
        <v>445</v>
      </c>
      <c r="C343" s="94" t="s">
        <v>471</v>
      </c>
      <c r="D343" s="94" t="s">
        <v>66</v>
      </c>
      <c r="E343" s="7" t="s">
        <v>69</v>
      </c>
      <c r="F343" s="19">
        <f t="shared" ref="F343" si="84">F344+F345+F346+F347</f>
        <v>0</v>
      </c>
      <c r="G343" s="19">
        <f t="shared" ref="G343" si="85">G344+G345+G346+G347</f>
        <v>0</v>
      </c>
      <c r="H343" s="19">
        <f t="shared" ref="H343" si="86">H344+H345+H346+H347</f>
        <v>0</v>
      </c>
      <c r="I343" s="19">
        <f t="shared" ref="I343" si="87">I344+I345+I346+I347</f>
        <v>0</v>
      </c>
      <c r="J343" s="19">
        <f t="shared" ref="J343" si="88">J344+J345+J346+J347</f>
        <v>0</v>
      </c>
      <c r="K343" s="19">
        <f t="shared" ref="K343" si="89">K344+K345+K346+K347</f>
        <v>0</v>
      </c>
      <c r="L343" s="19">
        <f t="shared" ref="L343" si="90">L344+L345+L346+L347</f>
        <v>0</v>
      </c>
      <c r="M343" s="19">
        <f>M344+M345+M346+M347</f>
        <v>0</v>
      </c>
      <c r="N343" s="19">
        <f>N344+N345+N346+N347</f>
        <v>0</v>
      </c>
      <c r="O343" s="94" t="s">
        <v>408</v>
      </c>
    </row>
    <row r="344" spans="1:15" x14ac:dyDescent="0.25">
      <c r="A344" s="89"/>
      <c r="B344" s="92"/>
      <c r="C344" s="95"/>
      <c r="D344" s="95"/>
      <c r="E344" s="7" t="s">
        <v>70</v>
      </c>
      <c r="F344" s="19">
        <f>L344+M344+N344</f>
        <v>0</v>
      </c>
      <c r="G344" s="19"/>
      <c r="H344" s="19"/>
      <c r="I344" s="19"/>
      <c r="J344" s="19"/>
      <c r="K344" s="19"/>
      <c r="L344" s="19">
        <f>G344+H344+I344+J344+K344</f>
        <v>0</v>
      </c>
      <c r="M344" s="19"/>
      <c r="N344" s="19"/>
      <c r="O344" s="95"/>
    </row>
    <row r="345" spans="1:15" x14ac:dyDescent="0.25">
      <c r="A345" s="89"/>
      <c r="B345" s="92"/>
      <c r="C345" s="95"/>
      <c r="D345" s="95"/>
      <c r="E345" s="7" t="s">
        <v>71</v>
      </c>
      <c r="F345" s="19">
        <f>L345+M345+N345</f>
        <v>0</v>
      </c>
      <c r="G345" s="19"/>
      <c r="H345" s="19"/>
      <c r="I345" s="19"/>
      <c r="J345" s="19"/>
      <c r="K345" s="19"/>
      <c r="L345" s="19">
        <f>G345+H345+I345+J345+K345</f>
        <v>0</v>
      </c>
      <c r="M345" s="19"/>
      <c r="N345" s="19"/>
      <c r="O345" s="95"/>
    </row>
    <row r="346" spans="1:15" x14ac:dyDescent="0.25">
      <c r="A346" s="89"/>
      <c r="B346" s="92"/>
      <c r="C346" s="95"/>
      <c r="D346" s="95"/>
      <c r="E346" s="7" t="s">
        <v>72</v>
      </c>
      <c r="F346" s="19">
        <f>L346+M346+N346</f>
        <v>0</v>
      </c>
      <c r="G346" s="19"/>
      <c r="H346" s="19"/>
      <c r="I346" s="19"/>
      <c r="J346" s="19"/>
      <c r="K346" s="19"/>
      <c r="L346" s="19">
        <f>G346+H346+I346+J346+K346</f>
        <v>0</v>
      </c>
      <c r="M346" s="19"/>
      <c r="N346" s="19"/>
      <c r="O346" s="95"/>
    </row>
    <row r="347" spans="1:15" x14ac:dyDescent="0.25">
      <c r="A347" s="90"/>
      <c r="B347" s="93"/>
      <c r="C347" s="96"/>
      <c r="D347" s="96"/>
      <c r="E347" s="7" t="s">
        <v>73</v>
      </c>
      <c r="F347" s="19">
        <f>L347+M347+N347</f>
        <v>0</v>
      </c>
      <c r="G347" s="19"/>
      <c r="H347" s="19"/>
      <c r="I347" s="19"/>
      <c r="J347" s="19"/>
      <c r="K347" s="19"/>
      <c r="L347" s="19">
        <f>G347+H347+I347+J347+K347</f>
        <v>0</v>
      </c>
      <c r="M347" s="19"/>
      <c r="N347" s="19"/>
      <c r="O347" s="96"/>
    </row>
    <row r="348" spans="1:15" ht="33.75" customHeight="1" x14ac:dyDescent="0.25">
      <c r="A348" s="88" t="s">
        <v>283</v>
      </c>
      <c r="B348" s="91" t="s">
        <v>446</v>
      </c>
      <c r="C348" s="94" t="s">
        <v>472</v>
      </c>
      <c r="D348" s="94" t="s">
        <v>66</v>
      </c>
      <c r="E348" s="7" t="s">
        <v>69</v>
      </c>
      <c r="F348" s="19">
        <f t="shared" ref="F348" si="91">F349+F350+F351+F352</f>
        <v>0</v>
      </c>
      <c r="G348" s="19">
        <f t="shared" ref="G348" si="92">G349+G350+G351+G352</f>
        <v>0</v>
      </c>
      <c r="H348" s="19">
        <f t="shared" ref="H348" si="93">H349+H350+H351+H352</f>
        <v>0</v>
      </c>
      <c r="I348" s="19">
        <f t="shared" ref="I348" si="94">I349+I350+I351+I352</f>
        <v>0</v>
      </c>
      <c r="J348" s="19">
        <f t="shared" ref="J348" si="95">J349+J350+J351+J352</f>
        <v>0</v>
      </c>
      <c r="K348" s="19">
        <f t="shared" ref="K348" si="96">K349+K350+K351+K352</f>
        <v>0</v>
      </c>
      <c r="L348" s="19">
        <f t="shared" ref="L348" si="97">L349+L350+L351+L352</f>
        <v>0</v>
      </c>
      <c r="M348" s="19">
        <f>M349+M350+M351+M352</f>
        <v>0</v>
      </c>
      <c r="N348" s="19">
        <f>N349+N350+N351+N352</f>
        <v>0</v>
      </c>
      <c r="O348" s="94" t="s">
        <v>348</v>
      </c>
    </row>
    <row r="349" spans="1:15" x14ac:dyDescent="0.25">
      <c r="A349" s="89"/>
      <c r="B349" s="92"/>
      <c r="C349" s="95"/>
      <c r="D349" s="95"/>
      <c r="E349" s="7" t="s">
        <v>70</v>
      </c>
      <c r="F349" s="19">
        <f>L349+M349+N349</f>
        <v>0</v>
      </c>
      <c r="G349" s="19"/>
      <c r="H349" s="19"/>
      <c r="I349" s="19"/>
      <c r="J349" s="19"/>
      <c r="K349" s="19"/>
      <c r="L349" s="19">
        <f>G349+H349+I349+J349+K349</f>
        <v>0</v>
      </c>
      <c r="M349" s="19"/>
      <c r="N349" s="19"/>
      <c r="O349" s="95"/>
    </row>
    <row r="350" spans="1:15" x14ac:dyDescent="0.25">
      <c r="A350" s="89"/>
      <c r="B350" s="92"/>
      <c r="C350" s="95"/>
      <c r="D350" s="95"/>
      <c r="E350" s="7" t="s">
        <v>71</v>
      </c>
      <c r="F350" s="19">
        <f>L350+M350+N350</f>
        <v>0</v>
      </c>
      <c r="G350" s="19"/>
      <c r="H350" s="19"/>
      <c r="I350" s="19"/>
      <c r="J350" s="19"/>
      <c r="K350" s="19"/>
      <c r="L350" s="19">
        <f>G350+H350+I350+J350+K350</f>
        <v>0</v>
      </c>
      <c r="M350" s="19"/>
      <c r="N350" s="19"/>
      <c r="O350" s="95"/>
    </row>
    <row r="351" spans="1:15" x14ac:dyDescent="0.25">
      <c r="A351" s="89"/>
      <c r="B351" s="92"/>
      <c r="C351" s="95"/>
      <c r="D351" s="95"/>
      <c r="E351" s="7" t="s">
        <v>72</v>
      </c>
      <c r="F351" s="19">
        <f>L351+M351+N351</f>
        <v>0</v>
      </c>
      <c r="G351" s="19"/>
      <c r="H351" s="19"/>
      <c r="I351" s="19"/>
      <c r="J351" s="19"/>
      <c r="K351" s="19"/>
      <c r="L351" s="19">
        <f>G351+H351+I351+J351+K351</f>
        <v>0</v>
      </c>
      <c r="M351" s="19"/>
      <c r="N351" s="19"/>
      <c r="O351" s="95"/>
    </row>
    <row r="352" spans="1:15" x14ac:dyDescent="0.25">
      <c r="A352" s="90"/>
      <c r="B352" s="93"/>
      <c r="C352" s="96"/>
      <c r="D352" s="96"/>
      <c r="E352" s="7" t="s">
        <v>73</v>
      </c>
      <c r="F352" s="19">
        <f>L352+M352+N352</f>
        <v>0</v>
      </c>
      <c r="G352" s="19"/>
      <c r="H352" s="19"/>
      <c r="I352" s="19"/>
      <c r="J352" s="19"/>
      <c r="K352" s="19"/>
      <c r="L352" s="19">
        <f>G352+H352+I352+J352+K352</f>
        <v>0</v>
      </c>
      <c r="M352" s="19"/>
      <c r="N352" s="19"/>
      <c r="O352" s="96"/>
    </row>
    <row r="353" spans="1:15" x14ac:dyDescent="0.25">
      <c r="A353" s="88" t="s">
        <v>284</v>
      </c>
      <c r="B353" s="91" t="s">
        <v>447</v>
      </c>
      <c r="C353" s="94" t="s">
        <v>472</v>
      </c>
      <c r="D353" s="94" t="s">
        <v>66</v>
      </c>
      <c r="E353" s="7" t="s">
        <v>69</v>
      </c>
      <c r="F353" s="19">
        <f t="shared" ref="F353:L353" si="98">F354+F355+F356+F357</f>
        <v>0</v>
      </c>
      <c r="G353" s="19">
        <f t="shared" si="98"/>
        <v>0</v>
      </c>
      <c r="H353" s="19">
        <f t="shared" si="98"/>
        <v>0</v>
      </c>
      <c r="I353" s="19">
        <f t="shared" si="98"/>
        <v>0</v>
      </c>
      <c r="J353" s="19">
        <f t="shared" si="98"/>
        <v>0</v>
      </c>
      <c r="K353" s="19">
        <f t="shared" si="98"/>
        <v>0</v>
      </c>
      <c r="L353" s="19">
        <f t="shared" si="98"/>
        <v>0</v>
      </c>
      <c r="M353" s="19">
        <f>M354+M355+M356+M357</f>
        <v>0</v>
      </c>
      <c r="N353" s="19">
        <f>N354+N355+N356+N357</f>
        <v>0</v>
      </c>
      <c r="O353" s="94" t="s">
        <v>348</v>
      </c>
    </row>
    <row r="354" spans="1:15" x14ac:dyDescent="0.25">
      <c r="A354" s="89"/>
      <c r="B354" s="92"/>
      <c r="C354" s="95"/>
      <c r="D354" s="95"/>
      <c r="E354" s="7" t="s">
        <v>70</v>
      </c>
      <c r="F354" s="19">
        <f>L354+M354+N354</f>
        <v>0</v>
      </c>
      <c r="G354" s="19"/>
      <c r="H354" s="19"/>
      <c r="I354" s="19"/>
      <c r="J354" s="19"/>
      <c r="K354" s="19"/>
      <c r="L354" s="19">
        <f>G354+H354+I354+J354+K354</f>
        <v>0</v>
      </c>
      <c r="M354" s="19"/>
      <c r="N354" s="19"/>
      <c r="O354" s="95"/>
    </row>
    <row r="355" spans="1:15" x14ac:dyDescent="0.25">
      <c r="A355" s="89"/>
      <c r="B355" s="92"/>
      <c r="C355" s="95"/>
      <c r="D355" s="95"/>
      <c r="E355" s="7" t="s">
        <v>71</v>
      </c>
      <c r="F355" s="19">
        <f>L355+M355+N355</f>
        <v>0</v>
      </c>
      <c r="G355" s="19"/>
      <c r="H355" s="19"/>
      <c r="I355" s="19"/>
      <c r="J355" s="19"/>
      <c r="K355" s="19"/>
      <c r="L355" s="19">
        <f>G355+H355+I355+J355+K355</f>
        <v>0</v>
      </c>
      <c r="M355" s="19"/>
      <c r="N355" s="19"/>
      <c r="O355" s="95"/>
    </row>
    <row r="356" spans="1:15" x14ac:dyDescent="0.25">
      <c r="A356" s="89"/>
      <c r="B356" s="92"/>
      <c r="C356" s="95"/>
      <c r="D356" s="95"/>
      <c r="E356" s="7" t="s">
        <v>72</v>
      </c>
      <c r="F356" s="19">
        <f>L356+M356+N356</f>
        <v>0</v>
      </c>
      <c r="G356" s="19"/>
      <c r="H356" s="19"/>
      <c r="I356" s="19"/>
      <c r="J356" s="19"/>
      <c r="K356" s="19"/>
      <c r="L356" s="19">
        <f>G356+H356+I356+J356+K356</f>
        <v>0</v>
      </c>
      <c r="M356" s="19"/>
      <c r="N356" s="19"/>
      <c r="O356" s="95"/>
    </row>
    <row r="357" spans="1:15" x14ac:dyDescent="0.25">
      <c r="A357" s="90"/>
      <c r="B357" s="93"/>
      <c r="C357" s="96"/>
      <c r="D357" s="96"/>
      <c r="E357" s="7" t="s">
        <v>73</v>
      </c>
      <c r="F357" s="19">
        <f>L357+M357+N357</f>
        <v>0</v>
      </c>
      <c r="G357" s="19"/>
      <c r="H357" s="19"/>
      <c r="I357" s="19"/>
      <c r="J357" s="19"/>
      <c r="K357" s="19"/>
      <c r="L357" s="19">
        <f>G357+H357+I357+J357+K357</f>
        <v>0</v>
      </c>
      <c r="M357" s="19"/>
      <c r="N357" s="19"/>
      <c r="O357" s="96"/>
    </row>
    <row r="358" spans="1:15" x14ac:dyDescent="0.25">
      <c r="A358" s="88" t="s">
        <v>285</v>
      </c>
      <c r="B358" s="91" t="s">
        <v>448</v>
      </c>
      <c r="C358" s="94" t="s">
        <v>472</v>
      </c>
      <c r="D358" s="94" t="s">
        <v>66</v>
      </c>
      <c r="E358" s="7" t="s">
        <v>69</v>
      </c>
      <c r="F358" s="19">
        <f t="shared" ref="F358:L358" si="99">F359+F360+F361+F362</f>
        <v>0</v>
      </c>
      <c r="G358" s="19">
        <f t="shared" si="99"/>
        <v>0</v>
      </c>
      <c r="H358" s="19">
        <f t="shared" si="99"/>
        <v>0</v>
      </c>
      <c r="I358" s="19">
        <f t="shared" si="99"/>
        <v>0</v>
      </c>
      <c r="J358" s="19">
        <f t="shared" si="99"/>
        <v>0</v>
      </c>
      <c r="K358" s="19">
        <f t="shared" si="99"/>
        <v>0</v>
      </c>
      <c r="L358" s="19">
        <f t="shared" si="99"/>
        <v>0</v>
      </c>
      <c r="M358" s="19">
        <f>M359+M360+M361+M362</f>
        <v>0</v>
      </c>
      <c r="N358" s="19">
        <f>N359+N360+N361+N362</f>
        <v>0</v>
      </c>
      <c r="O358" s="94" t="s">
        <v>348</v>
      </c>
    </row>
    <row r="359" spans="1:15" x14ac:dyDescent="0.25">
      <c r="A359" s="89"/>
      <c r="B359" s="92"/>
      <c r="C359" s="95"/>
      <c r="D359" s="95"/>
      <c r="E359" s="7" t="s">
        <v>70</v>
      </c>
      <c r="F359" s="19">
        <f>L359+M359+N359</f>
        <v>0</v>
      </c>
      <c r="G359" s="19"/>
      <c r="H359" s="19"/>
      <c r="I359" s="19"/>
      <c r="J359" s="19"/>
      <c r="K359" s="19"/>
      <c r="L359" s="19">
        <f>G359+H359+I359+J359+K359</f>
        <v>0</v>
      </c>
      <c r="M359" s="19"/>
      <c r="N359" s="19"/>
      <c r="O359" s="95"/>
    </row>
    <row r="360" spans="1:15" x14ac:dyDescent="0.25">
      <c r="A360" s="89"/>
      <c r="B360" s="92"/>
      <c r="C360" s="95"/>
      <c r="D360" s="95"/>
      <c r="E360" s="7" t="s">
        <v>71</v>
      </c>
      <c r="F360" s="19">
        <f>L360+M360+N360</f>
        <v>0</v>
      </c>
      <c r="G360" s="19"/>
      <c r="H360" s="19"/>
      <c r="I360" s="19"/>
      <c r="J360" s="19"/>
      <c r="K360" s="19"/>
      <c r="L360" s="19">
        <f>G360+H360+I360+J360+K360</f>
        <v>0</v>
      </c>
      <c r="M360" s="19"/>
      <c r="N360" s="19"/>
      <c r="O360" s="95"/>
    </row>
    <row r="361" spans="1:15" x14ac:dyDescent="0.25">
      <c r="A361" s="89"/>
      <c r="B361" s="92"/>
      <c r="C361" s="95"/>
      <c r="D361" s="95"/>
      <c r="E361" s="7" t="s">
        <v>72</v>
      </c>
      <c r="F361" s="19">
        <f>L361+M361+N361</f>
        <v>0</v>
      </c>
      <c r="G361" s="19"/>
      <c r="H361" s="19"/>
      <c r="I361" s="19"/>
      <c r="J361" s="19"/>
      <c r="K361" s="19"/>
      <c r="L361" s="19">
        <f>G361+H361+I361+J361+K361</f>
        <v>0</v>
      </c>
      <c r="M361" s="19"/>
      <c r="N361" s="19"/>
      <c r="O361" s="95"/>
    </row>
    <row r="362" spans="1:15" x14ac:dyDescent="0.25">
      <c r="A362" s="90"/>
      <c r="B362" s="93"/>
      <c r="C362" s="96"/>
      <c r="D362" s="96"/>
      <c r="E362" s="7" t="s">
        <v>73</v>
      </c>
      <c r="F362" s="19">
        <f>L362+M362+N362</f>
        <v>0</v>
      </c>
      <c r="G362" s="19"/>
      <c r="H362" s="19"/>
      <c r="I362" s="19"/>
      <c r="J362" s="19"/>
      <c r="K362" s="19"/>
      <c r="L362" s="19">
        <f>G362+H362+I362+J362+K362</f>
        <v>0</v>
      </c>
      <c r="M362" s="19"/>
      <c r="N362" s="19"/>
      <c r="O362" s="96"/>
    </row>
    <row r="363" spans="1:15" ht="33.75" customHeight="1" x14ac:dyDescent="0.25">
      <c r="A363" s="88" t="s">
        <v>286</v>
      </c>
      <c r="B363" s="91" t="s">
        <v>449</v>
      </c>
      <c r="C363" s="94" t="s">
        <v>407</v>
      </c>
      <c r="D363" s="94" t="s">
        <v>65</v>
      </c>
      <c r="E363" s="7" t="s">
        <v>69</v>
      </c>
      <c r="F363" s="19">
        <f t="shared" ref="F363" si="100">F364+F365+F366+F367</f>
        <v>0</v>
      </c>
      <c r="G363" s="19">
        <f t="shared" ref="G363" si="101">G364+G365+G366+G367</f>
        <v>0</v>
      </c>
      <c r="H363" s="19">
        <f t="shared" ref="H363" si="102">H364+H365+H366+H367</f>
        <v>0</v>
      </c>
      <c r="I363" s="19">
        <f t="shared" ref="I363" si="103">I364+I365+I366+I367</f>
        <v>0</v>
      </c>
      <c r="J363" s="19">
        <f t="shared" ref="J363" si="104">J364+J365+J366+J367</f>
        <v>0</v>
      </c>
      <c r="K363" s="19">
        <f t="shared" ref="K363" si="105">K364+K365+K366+K367</f>
        <v>0</v>
      </c>
      <c r="L363" s="19">
        <f t="shared" ref="L363" si="106">L364+L365+L366+L367</f>
        <v>0</v>
      </c>
      <c r="M363" s="19">
        <f>M364+M365+M366+M367</f>
        <v>0</v>
      </c>
      <c r="N363" s="19">
        <f>N364+N365+N366+N367</f>
        <v>0</v>
      </c>
      <c r="O363" s="94" t="s">
        <v>412</v>
      </c>
    </row>
    <row r="364" spans="1:15" ht="30" customHeight="1" x14ac:dyDescent="0.25">
      <c r="A364" s="89"/>
      <c r="B364" s="92"/>
      <c r="C364" s="95"/>
      <c r="D364" s="95"/>
      <c r="E364" s="7" t="s">
        <v>70</v>
      </c>
      <c r="F364" s="19">
        <f>L364+M364+N364</f>
        <v>0</v>
      </c>
      <c r="G364" s="19"/>
      <c r="H364" s="19"/>
      <c r="I364" s="19"/>
      <c r="J364" s="19"/>
      <c r="K364" s="19"/>
      <c r="L364" s="19">
        <f>G364+H364+I364+J364+K364</f>
        <v>0</v>
      </c>
      <c r="M364" s="19"/>
      <c r="N364" s="19"/>
      <c r="O364" s="95"/>
    </row>
    <row r="365" spans="1:15" ht="32.25" customHeight="1" x14ac:dyDescent="0.25">
      <c r="A365" s="89"/>
      <c r="B365" s="92"/>
      <c r="C365" s="95"/>
      <c r="D365" s="95"/>
      <c r="E365" s="7" t="s">
        <v>71</v>
      </c>
      <c r="F365" s="19">
        <f>L365+M365+N365</f>
        <v>0</v>
      </c>
      <c r="G365" s="19"/>
      <c r="H365" s="19"/>
      <c r="I365" s="19"/>
      <c r="J365" s="19"/>
      <c r="K365" s="19"/>
      <c r="L365" s="19">
        <f>G365+H365+I365+J365+K365</f>
        <v>0</v>
      </c>
      <c r="M365" s="19"/>
      <c r="N365" s="19"/>
      <c r="O365" s="95"/>
    </row>
    <row r="366" spans="1:15" ht="22.5" customHeight="1" x14ac:dyDescent="0.25">
      <c r="A366" s="89"/>
      <c r="B366" s="92"/>
      <c r="C366" s="95"/>
      <c r="D366" s="95"/>
      <c r="E366" s="7" t="s">
        <v>72</v>
      </c>
      <c r="F366" s="19">
        <f>L366+M366+N366</f>
        <v>0</v>
      </c>
      <c r="G366" s="19"/>
      <c r="H366" s="19"/>
      <c r="I366" s="19"/>
      <c r="J366" s="19"/>
      <c r="K366" s="19"/>
      <c r="L366" s="19">
        <f>G366+H366+I366+J366+K366</f>
        <v>0</v>
      </c>
      <c r="M366" s="19"/>
      <c r="N366" s="19"/>
      <c r="O366" s="95"/>
    </row>
    <row r="367" spans="1:15" ht="16.5" customHeight="1" x14ac:dyDescent="0.25">
      <c r="A367" s="90"/>
      <c r="B367" s="93"/>
      <c r="C367" s="96"/>
      <c r="D367" s="96"/>
      <c r="E367" s="7" t="s">
        <v>73</v>
      </c>
      <c r="F367" s="19">
        <f>L367+M367+N367</f>
        <v>0</v>
      </c>
      <c r="G367" s="19"/>
      <c r="H367" s="19"/>
      <c r="I367" s="19"/>
      <c r="J367" s="19"/>
      <c r="K367" s="19"/>
      <c r="L367" s="19">
        <f>G367+H367+I367+J367+K367</f>
        <v>0</v>
      </c>
      <c r="M367" s="19"/>
      <c r="N367" s="19"/>
      <c r="O367" s="96"/>
    </row>
    <row r="368" spans="1:15" x14ac:dyDescent="0.25">
      <c r="A368" s="50"/>
      <c r="B368" s="97" t="s">
        <v>256</v>
      </c>
      <c r="C368" s="98"/>
      <c r="D368" s="99"/>
      <c r="E368" s="22"/>
      <c r="F368" s="24"/>
      <c r="G368" s="24"/>
      <c r="H368" s="24"/>
      <c r="I368" s="24"/>
      <c r="J368" s="24"/>
      <c r="K368" s="24"/>
      <c r="L368" s="24"/>
      <c r="M368" s="24"/>
      <c r="N368" s="24"/>
      <c r="O368" s="25"/>
    </row>
    <row r="369" spans="1:15" x14ac:dyDescent="0.25">
      <c r="A369" s="88" t="s">
        <v>287</v>
      </c>
      <c r="B369" s="94" t="s">
        <v>142</v>
      </c>
      <c r="C369" s="91" t="s">
        <v>167</v>
      </c>
      <c r="D369" s="94" t="s">
        <v>63</v>
      </c>
      <c r="E369" s="7" t="s">
        <v>69</v>
      </c>
      <c r="F369" s="19">
        <f t="shared" ref="F369" si="107">F370+F371+F372+F373</f>
        <v>0.51100000000000001</v>
      </c>
      <c r="G369" s="19">
        <f t="shared" ref="G369" si="108">G370+G371+G372+G373</f>
        <v>0.51100000000000001</v>
      </c>
      <c r="H369" s="19">
        <f t="shared" ref="H369" si="109">H370+H371+H372+H373</f>
        <v>0</v>
      </c>
      <c r="I369" s="19">
        <f t="shared" ref="I369" si="110">I370+I371+I372+I373</f>
        <v>0</v>
      </c>
      <c r="J369" s="19">
        <f t="shared" ref="J369" si="111">J370+J371+J372+J373</f>
        <v>0</v>
      </c>
      <c r="K369" s="19">
        <f t="shared" ref="K369" si="112">K370+K371+K372+K373</f>
        <v>0</v>
      </c>
      <c r="L369" s="19">
        <f t="shared" ref="L369" si="113">L370+L371+L372+L373</f>
        <v>0.51100000000000001</v>
      </c>
      <c r="M369" s="19">
        <f>M370+M371+M372+M373</f>
        <v>0</v>
      </c>
      <c r="N369" s="19">
        <f>N370+N371+N372+N373</f>
        <v>0</v>
      </c>
      <c r="O369" s="106" t="s">
        <v>359</v>
      </c>
    </row>
    <row r="370" spans="1:15" x14ac:dyDescent="0.25">
      <c r="A370" s="89"/>
      <c r="B370" s="95"/>
      <c r="C370" s="92"/>
      <c r="D370" s="95"/>
      <c r="E370" s="7" t="s">
        <v>70</v>
      </c>
      <c r="F370" s="19">
        <f>L370+M370+N370</f>
        <v>0</v>
      </c>
      <c r="G370" s="19"/>
      <c r="H370" s="19"/>
      <c r="I370" s="19"/>
      <c r="J370" s="19"/>
      <c r="K370" s="19"/>
      <c r="L370" s="19">
        <f>G370+H370+I370+J370+K370</f>
        <v>0</v>
      </c>
      <c r="M370" s="19"/>
      <c r="N370" s="19"/>
      <c r="O370" s="107"/>
    </row>
    <row r="371" spans="1:15" x14ac:dyDescent="0.25">
      <c r="A371" s="89"/>
      <c r="B371" s="95"/>
      <c r="C371" s="92"/>
      <c r="D371" s="95"/>
      <c r="E371" s="7" t="s">
        <v>71</v>
      </c>
      <c r="F371" s="19">
        <f>L371+M371+N371</f>
        <v>0</v>
      </c>
      <c r="G371" s="47"/>
      <c r="H371" s="47"/>
      <c r="I371" s="47"/>
      <c r="J371" s="47"/>
      <c r="K371" s="47"/>
      <c r="L371" s="19">
        <f>G371+H371+I371+J371+K371</f>
        <v>0</v>
      </c>
      <c r="M371" s="19"/>
      <c r="N371" s="19"/>
      <c r="O371" s="107"/>
    </row>
    <row r="372" spans="1:15" x14ac:dyDescent="0.25">
      <c r="A372" s="89"/>
      <c r="B372" s="95"/>
      <c r="C372" s="92"/>
      <c r="D372" s="95"/>
      <c r="E372" s="7" t="s">
        <v>72</v>
      </c>
      <c r="F372" s="19">
        <f>L372+M372+N372</f>
        <v>0.51100000000000001</v>
      </c>
      <c r="G372" s="47">
        <v>0.51100000000000001</v>
      </c>
      <c r="H372" s="47"/>
      <c r="I372" s="47"/>
      <c r="J372" s="47"/>
      <c r="K372" s="47"/>
      <c r="L372" s="19">
        <f>G372+H372+I372+J372+K372</f>
        <v>0.51100000000000001</v>
      </c>
      <c r="M372" s="19"/>
      <c r="N372" s="19"/>
      <c r="O372" s="107"/>
    </row>
    <row r="373" spans="1:15" x14ac:dyDescent="0.25">
      <c r="A373" s="90"/>
      <c r="B373" s="96"/>
      <c r="C373" s="93"/>
      <c r="D373" s="96"/>
      <c r="E373" s="7" t="s">
        <v>73</v>
      </c>
      <c r="F373" s="19">
        <f>L373+M373+N373</f>
        <v>0</v>
      </c>
      <c r="G373" s="47"/>
      <c r="H373" s="47"/>
      <c r="I373" s="47"/>
      <c r="J373" s="47"/>
      <c r="K373" s="47"/>
      <c r="L373" s="19">
        <f>G373+H373+I373+J373+K373</f>
        <v>0</v>
      </c>
      <c r="M373" s="19"/>
      <c r="N373" s="19"/>
      <c r="O373" s="108"/>
    </row>
    <row r="374" spans="1:15" x14ac:dyDescent="0.25">
      <c r="A374" s="88" t="s">
        <v>288</v>
      </c>
      <c r="B374" s="94" t="s">
        <v>141</v>
      </c>
      <c r="C374" s="91" t="s">
        <v>168</v>
      </c>
      <c r="D374" s="94" t="s">
        <v>169</v>
      </c>
      <c r="E374" s="7" t="s">
        <v>69</v>
      </c>
      <c r="F374" s="19">
        <f t="shared" ref="F374" si="114">F375+F376+F377+F378</f>
        <v>7.3199999999999994</v>
      </c>
      <c r="G374" s="47">
        <f t="shared" ref="G374" si="115">G375+G376+G377+G378</f>
        <v>0</v>
      </c>
      <c r="H374" s="47">
        <f t="shared" ref="H374" si="116">H375+H376+H377+H378</f>
        <v>0.36</v>
      </c>
      <c r="I374" s="47">
        <f t="shared" ref="I374" si="117">I375+I376+I377+I378</f>
        <v>0.96</v>
      </c>
      <c r="J374" s="47">
        <f t="shared" ref="J374" si="118">J375+J376+J377+J378</f>
        <v>0</v>
      </c>
      <c r="K374" s="47">
        <f t="shared" ref="K374" si="119">K375+K376+K377+K378</f>
        <v>0</v>
      </c>
      <c r="L374" s="19">
        <f t="shared" ref="L374" si="120">L375+L376+L377+L378</f>
        <v>1.32</v>
      </c>
      <c r="M374" s="19">
        <f>M375+M376+M377+M378</f>
        <v>6</v>
      </c>
      <c r="N374" s="19">
        <f>N375+N376+N377+N378</f>
        <v>0</v>
      </c>
      <c r="O374" s="106" t="s">
        <v>349</v>
      </c>
    </row>
    <row r="375" spans="1:15" x14ac:dyDescent="0.25">
      <c r="A375" s="89"/>
      <c r="B375" s="95"/>
      <c r="C375" s="92"/>
      <c r="D375" s="95"/>
      <c r="E375" s="7" t="s">
        <v>70</v>
      </c>
      <c r="F375" s="19">
        <f>L375+M375+N375</f>
        <v>0</v>
      </c>
      <c r="G375" s="47"/>
      <c r="H375" s="47"/>
      <c r="I375" s="47"/>
      <c r="J375" s="47"/>
      <c r="K375" s="47"/>
      <c r="L375" s="19">
        <f>G375+H375+I375+J375+K375</f>
        <v>0</v>
      </c>
      <c r="M375" s="19"/>
      <c r="N375" s="19"/>
      <c r="O375" s="107"/>
    </row>
    <row r="376" spans="1:15" x14ac:dyDescent="0.25">
      <c r="A376" s="89"/>
      <c r="B376" s="95"/>
      <c r="C376" s="92"/>
      <c r="D376" s="95"/>
      <c r="E376" s="7" t="s">
        <v>71</v>
      </c>
      <c r="F376" s="19">
        <f>L376+M376+N376</f>
        <v>6.52</v>
      </c>
      <c r="G376" s="47"/>
      <c r="H376" s="47">
        <v>0.36</v>
      </c>
      <c r="I376" s="47">
        <v>0.66</v>
      </c>
      <c r="J376" s="47"/>
      <c r="K376" s="47"/>
      <c r="L376" s="19">
        <f>G376+H376+I376+J376+K376</f>
        <v>1.02</v>
      </c>
      <c r="M376" s="19">
        <v>5.5</v>
      </c>
      <c r="N376" s="19"/>
      <c r="O376" s="107"/>
    </row>
    <row r="377" spans="1:15" x14ac:dyDescent="0.25">
      <c r="A377" s="89"/>
      <c r="B377" s="95"/>
      <c r="C377" s="92"/>
      <c r="D377" s="95"/>
      <c r="E377" s="7" t="s">
        <v>72</v>
      </c>
      <c r="F377" s="19">
        <f>L377+M377+N377</f>
        <v>0.8</v>
      </c>
      <c r="G377" s="47"/>
      <c r="H377" s="47"/>
      <c r="I377" s="47">
        <v>0.3</v>
      </c>
      <c r="J377" s="47"/>
      <c r="K377" s="47"/>
      <c r="L377" s="19">
        <f>G377+H377+I377+J377+K377</f>
        <v>0.3</v>
      </c>
      <c r="M377" s="19">
        <v>0.5</v>
      </c>
      <c r="N377" s="19"/>
      <c r="O377" s="107"/>
    </row>
    <row r="378" spans="1:15" x14ac:dyDescent="0.25">
      <c r="A378" s="90"/>
      <c r="B378" s="96"/>
      <c r="C378" s="93"/>
      <c r="D378" s="96"/>
      <c r="E378" s="7" t="s">
        <v>73</v>
      </c>
      <c r="F378" s="19">
        <f>L378+M378+N378</f>
        <v>0</v>
      </c>
      <c r="G378" s="47"/>
      <c r="H378" s="47"/>
      <c r="I378" s="47"/>
      <c r="J378" s="47"/>
      <c r="K378" s="47"/>
      <c r="L378" s="19">
        <f>G378+H378+I378+J378+K378</f>
        <v>0</v>
      </c>
      <c r="M378" s="19"/>
      <c r="N378" s="19"/>
      <c r="O378" s="108"/>
    </row>
    <row r="379" spans="1:15" x14ac:dyDescent="0.25">
      <c r="A379" s="88" t="s">
        <v>289</v>
      </c>
      <c r="B379" s="176" t="s">
        <v>143</v>
      </c>
      <c r="C379" s="82" t="s">
        <v>478</v>
      </c>
      <c r="D379" s="176" t="s">
        <v>64</v>
      </c>
      <c r="E379" s="7" t="s">
        <v>69</v>
      </c>
      <c r="F379" s="19">
        <f t="shared" ref="F379" si="121">F380+F381+F382+F383</f>
        <v>0</v>
      </c>
      <c r="G379" s="47">
        <f t="shared" ref="G379" si="122">G380+G381+G382+G383</f>
        <v>0</v>
      </c>
      <c r="H379" s="47">
        <f t="shared" ref="H379" si="123">H380+H381+H382+H383</f>
        <v>0</v>
      </c>
      <c r="I379" s="47">
        <f t="shared" ref="I379" si="124">I380+I381+I382+I383</f>
        <v>0</v>
      </c>
      <c r="J379" s="47">
        <f t="shared" ref="J379" si="125">J380+J381+J382+J383</f>
        <v>0</v>
      </c>
      <c r="K379" s="47">
        <f t="shared" ref="K379" si="126">K380+K381+K382+K383</f>
        <v>0</v>
      </c>
      <c r="L379" s="19">
        <f t="shared" ref="L379" si="127">L380+L381+L382+L383</f>
        <v>0</v>
      </c>
      <c r="M379" s="19">
        <f>M380+M381+M382+M383</f>
        <v>0</v>
      </c>
      <c r="N379" s="19">
        <f>N380+N381+N382+N383</f>
        <v>0</v>
      </c>
      <c r="O379" s="106" t="s">
        <v>350</v>
      </c>
    </row>
    <row r="380" spans="1:15" x14ac:dyDescent="0.25">
      <c r="A380" s="89"/>
      <c r="B380" s="177"/>
      <c r="C380" s="83"/>
      <c r="D380" s="177"/>
      <c r="E380" s="7" t="s">
        <v>70</v>
      </c>
      <c r="F380" s="19">
        <f>L380+M380+N380</f>
        <v>0</v>
      </c>
      <c r="G380" s="47"/>
      <c r="H380" s="47"/>
      <c r="I380" s="47"/>
      <c r="J380" s="47"/>
      <c r="K380" s="47"/>
      <c r="L380" s="19">
        <f>G380+H380+I380+J380+K380</f>
        <v>0</v>
      </c>
      <c r="M380" s="19"/>
      <c r="N380" s="19"/>
      <c r="O380" s="107"/>
    </row>
    <row r="381" spans="1:15" x14ac:dyDescent="0.25">
      <c r="A381" s="89"/>
      <c r="B381" s="177"/>
      <c r="C381" s="83"/>
      <c r="D381" s="177"/>
      <c r="E381" s="7" t="s">
        <v>71</v>
      </c>
      <c r="F381" s="19">
        <f>L381+M381+N381</f>
        <v>0</v>
      </c>
      <c r="G381" s="47"/>
      <c r="H381" s="47"/>
      <c r="I381" s="47"/>
      <c r="J381" s="47"/>
      <c r="K381" s="47"/>
      <c r="L381" s="19">
        <f>G381+H381+I381+J381+K381</f>
        <v>0</v>
      </c>
      <c r="M381" s="19"/>
      <c r="N381" s="19"/>
      <c r="O381" s="107"/>
    </row>
    <row r="382" spans="1:15" x14ac:dyDescent="0.25">
      <c r="A382" s="89"/>
      <c r="B382" s="177"/>
      <c r="C382" s="83"/>
      <c r="D382" s="177"/>
      <c r="E382" s="7" t="s">
        <v>72</v>
      </c>
      <c r="F382" s="19">
        <f>L382+M382+N382</f>
        <v>0</v>
      </c>
      <c r="G382" s="47"/>
      <c r="H382" s="47"/>
      <c r="I382" s="47"/>
      <c r="J382" s="47"/>
      <c r="K382" s="47"/>
      <c r="L382" s="19">
        <f>G382+H382+I382+J382+K382</f>
        <v>0</v>
      </c>
      <c r="M382" s="19"/>
      <c r="N382" s="19"/>
      <c r="O382" s="107"/>
    </row>
    <row r="383" spans="1:15" x14ac:dyDescent="0.25">
      <c r="A383" s="90"/>
      <c r="B383" s="178"/>
      <c r="C383" s="84"/>
      <c r="D383" s="178"/>
      <c r="E383" s="7" t="s">
        <v>73</v>
      </c>
      <c r="F383" s="19">
        <f>L383+M383+N383</f>
        <v>0</v>
      </c>
      <c r="G383" s="47"/>
      <c r="H383" s="47"/>
      <c r="I383" s="47"/>
      <c r="J383" s="47"/>
      <c r="K383" s="47"/>
      <c r="L383" s="19">
        <f>G383+H383+I383+J383+K383</f>
        <v>0</v>
      </c>
      <c r="M383" s="19"/>
      <c r="N383" s="19"/>
      <c r="O383" s="108"/>
    </row>
    <row r="384" spans="1:15" ht="15" customHeight="1" x14ac:dyDescent="0.25">
      <c r="A384" s="88" t="s">
        <v>290</v>
      </c>
      <c r="B384" s="91" t="s">
        <v>144</v>
      </c>
      <c r="C384" s="91" t="s">
        <v>176</v>
      </c>
      <c r="D384" s="91" t="s">
        <v>64</v>
      </c>
      <c r="E384" s="46" t="s">
        <v>69</v>
      </c>
      <c r="F384" s="47">
        <f t="shared" ref="F384" si="128">F385+F386+F387+F388</f>
        <v>5</v>
      </c>
      <c r="G384" s="47">
        <f t="shared" ref="G384" si="129">G385+G386+G387+G388</f>
        <v>5</v>
      </c>
      <c r="H384" s="47">
        <f t="shared" ref="H384" si="130">H385+H386+H387+H388</f>
        <v>0</v>
      </c>
      <c r="I384" s="47">
        <f t="shared" ref="I384" si="131">I385+I386+I387+I388</f>
        <v>0</v>
      </c>
      <c r="J384" s="47">
        <f t="shared" ref="J384" si="132">J385+J386+J387+J388</f>
        <v>0</v>
      </c>
      <c r="K384" s="47">
        <f t="shared" ref="K384" si="133">K385+K386+K387+K388</f>
        <v>0</v>
      </c>
      <c r="L384" s="19">
        <f t="shared" ref="L384" si="134">L385+L386+L387+L388</f>
        <v>5</v>
      </c>
      <c r="M384" s="19">
        <f>M385+M386+M387+M388</f>
        <v>0</v>
      </c>
      <c r="N384" s="19">
        <f>N385+N386+N387+N388</f>
        <v>0</v>
      </c>
      <c r="O384" s="106" t="s">
        <v>351</v>
      </c>
    </row>
    <row r="385" spans="1:15" x14ac:dyDescent="0.25">
      <c r="A385" s="89"/>
      <c r="B385" s="92"/>
      <c r="C385" s="92"/>
      <c r="D385" s="92"/>
      <c r="E385" s="46" t="s">
        <v>70</v>
      </c>
      <c r="F385" s="47">
        <f>L385+M385+N385</f>
        <v>0</v>
      </c>
      <c r="G385" s="47"/>
      <c r="H385" s="19"/>
      <c r="I385" s="19"/>
      <c r="J385" s="19"/>
      <c r="K385" s="19"/>
      <c r="L385" s="19">
        <f>G385+H385+I385+J385+K385</f>
        <v>0</v>
      </c>
      <c r="M385" s="19"/>
      <c r="N385" s="19"/>
      <c r="O385" s="107"/>
    </row>
    <row r="386" spans="1:15" x14ac:dyDescent="0.25">
      <c r="A386" s="89"/>
      <c r="B386" s="92"/>
      <c r="C386" s="92"/>
      <c r="D386" s="92"/>
      <c r="E386" s="46" t="s">
        <v>71</v>
      </c>
      <c r="F386" s="47">
        <f>L386+M386+N386</f>
        <v>0</v>
      </c>
      <c r="G386" s="47"/>
      <c r="H386" s="19"/>
      <c r="I386" s="19"/>
      <c r="J386" s="19"/>
      <c r="K386" s="19"/>
      <c r="L386" s="19">
        <f>G386+H386+I386+J386+K386</f>
        <v>0</v>
      </c>
      <c r="M386" s="19"/>
      <c r="N386" s="19"/>
      <c r="O386" s="107"/>
    </row>
    <row r="387" spans="1:15" x14ac:dyDescent="0.25">
      <c r="A387" s="89"/>
      <c r="B387" s="92"/>
      <c r="C387" s="92"/>
      <c r="D387" s="92"/>
      <c r="E387" s="46" t="s">
        <v>72</v>
      </c>
      <c r="F387" s="47">
        <f>L387+M387+N387</f>
        <v>0</v>
      </c>
      <c r="G387" s="47"/>
      <c r="H387" s="19"/>
      <c r="I387" s="19"/>
      <c r="J387" s="19"/>
      <c r="K387" s="19"/>
      <c r="L387" s="19">
        <f>G387+H387+I387+J387+K387</f>
        <v>0</v>
      </c>
      <c r="M387" s="19"/>
      <c r="N387" s="19"/>
      <c r="O387" s="107"/>
    </row>
    <row r="388" spans="1:15" ht="27.75" customHeight="1" x14ac:dyDescent="0.25">
      <c r="A388" s="90"/>
      <c r="B388" s="93"/>
      <c r="C388" s="93"/>
      <c r="D388" s="93"/>
      <c r="E388" s="46" t="s">
        <v>73</v>
      </c>
      <c r="F388" s="47">
        <f>L388+M388+N388</f>
        <v>5</v>
      </c>
      <c r="G388" s="47">
        <v>5</v>
      </c>
      <c r="H388" s="19"/>
      <c r="I388" s="19"/>
      <c r="J388" s="19"/>
      <c r="K388" s="19"/>
      <c r="L388" s="19">
        <f>G388+H388+I388+J388+K388</f>
        <v>5</v>
      </c>
      <c r="M388" s="19"/>
      <c r="N388" s="19"/>
      <c r="O388" s="108"/>
    </row>
    <row r="389" spans="1:15" ht="15" customHeight="1" x14ac:dyDescent="0.25">
      <c r="A389" s="88" t="s">
        <v>291</v>
      </c>
      <c r="B389" s="91" t="s">
        <v>145</v>
      </c>
      <c r="C389" s="94" t="s">
        <v>479</v>
      </c>
      <c r="D389" s="94" t="s">
        <v>67</v>
      </c>
      <c r="E389" s="7" t="s">
        <v>69</v>
      </c>
      <c r="F389" s="19">
        <f t="shared" ref="F389" si="135">F390+F391+F392+F393</f>
        <v>3.8</v>
      </c>
      <c r="G389" s="19">
        <f t="shared" ref="G389" si="136">G390+G391+G392+G393</f>
        <v>3.8</v>
      </c>
      <c r="H389" s="19">
        <f t="shared" ref="H389" si="137">H390+H391+H392+H393</f>
        <v>0</v>
      </c>
      <c r="I389" s="19">
        <f t="shared" ref="I389" si="138">I390+I391+I392+I393</f>
        <v>0</v>
      </c>
      <c r="J389" s="19">
        <f t="shared" ref="J389" si="139">J390+J391+J392+J393</f>
        <v>0</v>
      </c>
      <c r="K389" s="19">
        <f t="shared" ref="K389" si="140">K390+K391+K392+K393</f>
        <v>0</v>
      </c>
      <c r="L389" s="19">
        <f t="shared" ref="L389" si="141">L390+L391+L392+L393</f>
        <v>3.8</v>
      </c>
      <c r="M389" s="19">
        <f>M390+M391+M392+M393</f>
        <v>0</v>
      </c>
      <c r="N389" s="19">
        <f>N390+N391+N392+N393</f>
        <v>0</v>
      </c>
      <c r="O389" s="94" t="s">
        <v>352</v>
      </c>
    </row>
    <row r="390" spans="1:15" x14ac:dyDescent="0.25">
      <c r="A390" s="89"/>
      <c r="B390" s="92"/>
      <c r="C390" s="95"/>
      <c r="D390" s="95"/>
      <c r="E390" s="7" t="s">
        <v>70</v>
      </c>
      <c r="F390" s="19">
        <f>L390+M390+N390</f>
        <v>0</v>
      </c>
      <c r="G390" s="19"/>
      <c r="H390" s="19"/>
      <c r="I390" s="19"/>
      <c r="J390" s="19"/>
      <c r="K390" s="19"/>
      <c r="L390" s="19">
        <f>G390+H390+I390+J390+K390</f>
        <v>0</v>
      </c>
      <c r="M390" s="19"/>
      <c r="N390" s="19"/>
      <c r="O390" s="95"/>
    </row>
    <row r="391" spans="1:15" x14ac:dyDescent="0.25">
      <c r="A391" s="89"/>
      <c r="B391" s="92"/>
      <c r="C391" s="95"/>
      <c r="D391" s="95"/>
      <c r="E391" s="7" t="s">
        <v>71</v>
      </c>
      <c r="F391" s="19">
        <f>L391+M391+N391</f>
        <v>0</v>
      </c>
      <c r="G391" s="19"/>
      <c r="H391" s="19"/>
      <c r="I391" s="19"/>
      <c r="J391" s="19"/>
      <c r="K391" s="19"/>
      <c r="L391" s="19">
        <f>G391+H391+I391+J391+K391</f>
        <v>0</v>
      </c>
      <c r="M391" s="19"/>
      <c r="N391" s="19"/>
      <c r="O391" s="95"/>
    </row>
    <row r="392" spans="1:15" x14ac:dyDescent="0.25">
      <c r="A392" s="89"/>
      <c r="B392" s="92"/>
      <c r="C392" s="95"/>
      <c r="D392" s="95"/>
      <c r="E392" s="7" t="s">
        <v>72</v>
      </c>
      <c r="F392" s="19">
        <f>L392+M392+N392</f>
        <v>0</v>
      </c>
      <c r="G392" s="19"/>
      <c r="H392" s="19"/>
      <c r="I392" s="19"/>
      <c r="J392" s="19"/>
      <c r="K392" s="19"/>
      <c r="L392" s="19">
        <f>G392+H392+I392+J392+K392</f>
        <v>0</v>
      </c>
      <c r="M392" s="19"/>
      <c r="N392" s="19"/>
      <c r="O392" s="95"/>
    </row>
    <row r="393" spans="1:15" x14ac:dyDescent="0.25">
      <c r="A393" s="90"/>
      <c r="B393" s="93"/>
      <c r="C393" s="96"/>
      <c r="D393" s="96"/>
      <c r="E393" s="7" t="s">
        <v>73</v>
      </c>
      <c r="F393" s="19">
        <f>L393+M393+N393</f>
        <v>3.8</v>
      </c>
      <c r="G393" s="19">
        <v>3.8</v>
      </c>
      <c r="H393" s="19"/>
      <c r="I393" s="19"/>
      <c r="J393" s="19"/>
      <c r="K393" s="19"/>
      <c r="L393" s="19">
        <f>G393+H393+I393+J393+K393</f>
        <v>3.8</v>
      </c>
      <c r="M393" s="19"/>
      <c r="N393" s="19"/>
      <c r="O393" s="96"/>
    </row>
    <row r="394" spans="1:15" ht="15" customHeight="1" x14ac:dyDescent="0.25">
      <c r="A394" s="88" t="s">
        <v>292</v>
      </c>
      <c r="B394" s="91" t="s">
        <v>146</v>
      </c>
      <c r="C394" s="94" t="s">
        <v>479</v>
      </c>
      <c r="D394" s="94" t="s">
        <v>63</v>
      </c>
      <c r="E394" s="7" t="s">
        <v>69</v>
      </c>
      <c r="F394" s="19">
        <f t="shared" ref="F394" si="142">F395+F396+F397+F398</f>
        <v>0.9</v>
      </c>
      <c r="G394" s="19">
        <f t="shared" ref="G394" si="143">G395+G396+G397+G398</f>
        <v>0.9</v>
      </c>
      <c r="H394" s="19">
        <f t="shared" ref="H394" si="144">H395+H396+H397+H398</f>
        <v>0</v>
      </c>
      <c r="I394" s="19">
        <f t="shared" ref="I394" si="145">I395+I396+I397+I398</f>
        <v>0</v>
      </c>
      <c r="J394" s="19">
        <f t="shared" ref="J394" si="146">J395+J396+J397+J398</f>
        <v>0</v>
      </c>
      <c r="K394" s="19">
        <f t="shared" ref="K394" si="147">K395+K396+K397+K398</f>
        <v>0</v>
      </c>
      <c r="L394" s="19">
        <f t="shared" ref="L394" si="148">L395+L396+L397+L398</f>
        <v>0.9</v>
      </c>
      <c r="M394" s="19">
        <f>M395+M396+M397+M398</f>
        <v>0</v>
      </c>
      <c r="N394" s="19">
        <f>N395+N396+N397+N398</f>
        <v>0</v>
      </c>
      <c r="O394" s="94" t="s">
        <v>352</v>
      </c>
    </row>
    <row r="395" spans="1:15" x14ac:dyDescent="0.25">
      <c r="A395" s="89"/>
      <c r="B395" s="92"/>
      <c r="C395" s="95"/>
      <c r="D395" s="95"/>
      <c r="E395" s="7" t="s">
        <v>70</v>
      </c>
      <c r="F395" s="19">
        <f>L395+M395+N395</f>
        <v>0</v>
      </c>
      <c r="G395" s="19"/>
      <c r="H395" s="19"/>
      <c r="I395" s="19"/>
      <c r="J395" s="19"/>
      <c r="K395" s="19"/>
      <c r="L395" s="19">
        <f>G395+H395+I395+J395+K395</f>
        <v>0</v>
      </c>
      <c r="M395" s="19"/>
      <c r="N395" s="19"/>
      <c r="O395" s="95"/>
    </row>
    <row r="396" spans="1:15" x14ac:dyDescent="0.25">
      <c r="A396" s="89"/>
      <c r="B396" s="92"/>
      <c r="C396" s="95"/>
      <c r="D396" s="95"/>
      <c r="E396" s="7" t="s">
        <v>71</v>
      </c>
      <c r="F396" s="19">
        <f>L396+M396+N396</f>
        <v>0</v>
      </c>
      <c r="G396" s="19"/>
      <c r="H396" s="19"/>
      <c r="I396" s="19"/>
      <c r="J396" s="19"/>
      <c r="K396" s="19"/>
      <c r="L396" s="19">
        <f>G396+H396+I396+J396+K396</f>
        <v>0</v>
      </c>
      <c r="M396" s="19"/>
      <c r="N396" s="19"/>
      <c r="O396" s="95"/>
    </row>
    <row r="397" spans="1:15" x14ac:dyDescent="0.25">
      <c r="A397" s="89"/>
      <c r="B397" s="92"/>
      <c r="C397" s="95"/>
      <c r="D397" s="95"/>
      <c r="E397" s="7" t="s">
        <v>72</v>
      </c>
      <c r="F397" s="19">
        <f>L397+M397+N397</f>
        <v>0</v>
      </c>
      <c r="G397" s="19"/>
      <c r="H397" s="19"/>
      <c r="I397" s="19"/>
      <c r="J397" s="19"/>
      <c r="K397" s="19"/>
      <c r="L397" s="19">
        <f>G397+H397+I397+J397+K397</f>
        <v>0</v>
      </c>
      <c r="M397" s="19"/>
      <c r="N397" s="19"/>
      <c r="O397" s="95"/>
    </row>
    <row r="398" spans="1:15" x14ac:dyDescent="0.25">
      <c r="A398" s="90"/>
      <c r="B398" s="93"/>
      <c r="C398" s="96"/>
      <c r="D398" s="96"/>
      <c r="E398" s="7" t="s">
        <v>73</v>
      </c>
      <c r="F398" s="19">
        <f>L398+M398+N398</f>
        <v>0.9</v>
      </c>
      <c r="G398" s="19">
        <v>0.9</v>
      </c>
      <c r="H398" s="19"/>
      <c r="I398" s="19"/>
      <c r="J398" s="19"/>
      <c r="K398" s="19"/>
      <c r="L398" s="19">
        <f>G398+H398+I398+J398+K398</f>
        <v>0.9</v>
      </c>
      <c r="M398" s="19"/>
      <c r="N398" s="19"/>
      <c r="O398" s="96"/>
    </row>
    <row r="399" spans="1:15" ht="15" customHeight="1" x14ac:dyDescent="0.25">
      <c r="A399" s="88" t="s">
        <v>293</v>
      </c>
      <c r="B399" s="91" t="s">
        <v>147</v>
      </c>
      <c r="C399" s="94" t="s">
        <v>479</v>
      </c>
      <c r="D399" s="94" t="s">
        <v>63</v>
      </c>
      <c r="E399" s="7" t="s">
        <v>69</v>
      </c>
      <c r="F399" s="19">
        <f t="shared" ref="F399" si="149">F400+F401+F402+F403</f>
        <v>3.2</v>
      </c>
      <c r="G399" s="19">
        <f t="shared" ref="G399" si="150">G400+G401+G402+G403</f>
        <v>3.2</v>
      </c>
      <c r="H399" s="19">
        <f t="shared" ref="H399" si="151">H400+H401+H402+H403</f>
        <v>0</v>
      </c>
      <c r="I399" s="19">
        <f t="shared" ref="I399" si="152">I400+I401+I402+I403</f>
        <v>0</v>
      </c>
      <c r="J399" s="19">
        <f t="shared" ref="J399" si="153">J400+J401+J402+J403</f>
        <v>0</v>
      </c>
      <c r="K399" s="19">
        <f t="shared" ref="K399" si="154">K400+K401+K402+K403</f>
        <v>0</v>
      </c>
      <c r="L399" s="19">
        <f t="shared" ref="L399" si="155">L400+L401+L402+L403</f>
        <v>3.2</v>
      </c>
      <c r="M399" s="19">
        <f>M400+M401+M402+M403</f>
        <v>0</v>
      </c>
      <c r="N399" s="19">
        <f>N400+N401+N402+N403</f>
        <v>0</v>
      </c>
      <c r="O399" s="94" t="s">
        <v>352</v>
      </c>
    </row>
    <row r="400" spans="1:15" x14ac:dyDescent="0.25">
      <c r="A400" s="89"/>
      <c r="B400" s="92"/>
      <c r="C400" s="95"/>
      <c r="D400" s="95"/>
      <c r="E400" s="7" t="s">
        <v>70</v>
      </c>
      <c r="F400" s="19">
        <f>L400+M400+N400</f>
        <v>0</v>
      </c>
      <c r="G400" s="19"/>
      <c r="H400" s="19"/>
      <c r="I400" s="19"/>
      <c r="J400" s="19"/>
      <c r="K400" s="19"/>
      <c r="L400" s="19">
        <f>G400+H400+I400+J400+K400</f>
        <v>0</v>
      </c>
      <c r="M400" s="19"/>
      <c r="N400" s="19"/>
      <c r="O400" s="95"/>
    </row>
    <row r="401" spans="1:15" x14ac:dyDescent="0.25">
      <c r="A401" s="89"/>
      <c r="B401" s="92"/>
      <c r="C401" s="95"/>
      <c r="D401" s="95"/>
      <c r="E401" s="7" t="s">
        <v>71</v>
      </c>
      <c r="F401" s="19">
        <f>L401+M401+N401</f>
        <v>0</v>
      </c>
      <c r="G401" s="19"/>
      <c r="H401" s="19"/>
      <c r="I401" s="19"/>
      <c r="J401" s="19"/>
      <c r="K401" s="19"/>
      <c r="L401" s="19">
        <f>G401+H401+I401+J401+K401</f>
        <v>0</v>
      </c>
      <c r="M401" s="19"/>
      <c r="N401" s="19"/>
      <c r="O401" s="95"/>
    </row>
    <row r="402" spans="1:15" x14ac:dyDescent="0.25">
      <c r="A402" s="89"/>
      <c r="B402" s="92"/>
      <c r="C402" s="95"/>
      <c r="D402" s="95"/>
      <c r="E402" s="7" t="s">
        <v>72</v>
      </c>
      <c r="F402" s="19">
        <f>L402+M402+N402</f>
        <v>0</v>
      </c>
      <c r="G402" s="19"/>
      <c r="H402" s="19"/>
      <c r="I402" s="19"/>
      <c r="J402" s="19"/>
      <c r="K402" s="19"/>
      <c r="L402" s="19">
        <f>G402+H402+I402+J402+K402</f>
        <v>0</v>
      </c>
      <c r="M402" s="19"/>
      <c r="N402" s="19"/>
      <c r="O402" s="95"/>
    </row>
    <row r="403" spans="1:15" x14ac:dyDescent="0.25">
      <c r="A403" s="90"/>
      <c r="B403" s="93"/>
      <c r="C403" s="96"/>
      <c r="D403" s="96"/>
      <c r="E403" s="7" t="s">
        <v>73</v>
      </c>
      <c r="F403" s="19">
        <f>L403+M403+N403</f>
        <v>3.2</v>
      </c>
      <c r="G403" s="19">
        <v>3.2</v>
      </c>
      <c r="H403" s="19"/>
      <c r="I403" s="19"/>
      <c r="J403" s="19"/>
      <c r="K403" s="19"/>
      <c r="L403" s="19">
        <f>G403+H403+I403+J403+K403</f>
        <v>3.2</v>
      </c>
      <c r="M403" s="19"/>
      <c r="N403" s="19"/>
      <c r="O403" s="96"/>
    </row>
    <row r="404" spans="1:15" ht="15" customHeight="1" x14ac:dyDescent="0.25">
      <c r="A404" s="88" t="s">
        <v>294</v>
      </c>
      <c r="B404" s="91" t="s">
        <v>307</v>
      </c>
      <c r="C404" s="94" t="s">
        <v>148</v>
      </c>
      <c r="D404" s="94" t="s">
        <v>63</v>
      </c>
      <c r="E404" s="7" t="s">
        <v>69</v>
      </c>
      <c r="F404" s="19">
        <f t="shared" ref="F404" si="156">F405+F406+F407+F408</f>
        <v>27</v>
      </c>
      <c r="G404" s="19">
        <f t="shared" ref="G404" si="157">G405+G406+G407+G408</f>
        <v>27</v>
      </c>
      <c r="H404" s="19">
        <f t="shared" ref="H404" si="158">H405+H406+H407+H408</f>
        <v>0</v>
      </c>
      <c r="I404" s="19">
        <f t="shared" ref="I404" si="159">I405+I406+I407+I408</f>
        <v>0</v>
      </c>
      <c r="J404" s="19">
        <f t="shared" ref="J404" si="160">J405+J406+J407+J408</f>
        <v>0</v>
      </c>
      <c r="K404" s="19">
        <f t="shared" ref="K404" si="161">K405+K406+K407+K408</f>
        <v>0</v>
      </c>
      <c r="L404" s="19">
        <f t="shared" ref="L404" si="162">L405+L406+L407+L408</f>
        <v>27</v>
      </c>
      <c r="M404" s="19">
        <f>M405+M406+M407+M408</f>
        <v>0</v>
      </c>
      <c r="N404" s="19">
        <f>N405+N406+N407+N408</f>
        <v>0</v>
      </c>
      <c r="O404" s="94" t="s">
        <v>353</v>
      </c>
    </row>
    <row r="405" spans="1:15" x14ac:dyDescent="0.25">
      <c r="A405" s="89"/>
      <c r="B405" s="92"/>
      <c r="C405" s="95"/>
      <c r="D405" s="95"/>
      <c r="E405" s="7" t="s">
        <v>70</v>
      </c>
      <c r="F405" s="19">
        <f>L405+M405+N405</f>
        <v>0</v>
      </c>
      <c r="G405" s="19"/>
      <c r="H405" s="19"/>
      <c r="I405" s="19"/>
      <c r="J405" s="19"/>
      <c r="K405" s="19"/>
      <c r="L405" s="19">
        <f>G405+H405+I405+J405+K405</f>
        <v>0</v>
      </c>
      <c r="M405" s="19"/>
      <c r="N405" s="19"/>
      <c r="O405" s="95"/>
    </row>
    <row r="406" spans="1:15" x14ac:dyDescent="0.25">
      <c r="A406" s="89"/>
      <c r="B406" s="92"/>
      <c r="C406" s="95"/>
      <c r="D406" s="95"/>
      <c r="E406" s="7" t="s">
        <v>71</v>
      </c>
      <c r="F406" s="19">
        <f>L406+M406+N406</f>
        <v>0</v>
      </c>
      <c r="G406" s="19"/>
      <c r="H406" s="19"/>
      <c r="I406" s="19"/>
      <c r="J406" s="19"/>
      <c r="K406" s="19"/>
      <c r="L406" s="19">
        <f>G406+H406+I406+J406+K406</f>
        <v>0</v>
      </c>
      <c r="M406" s="19"/>
      <c r="N406" s="19"/>
      <c r="O406" s="95"/>
    </row>
    <row r="407" spans="1:15" x14ac:dyDescent="0.25">
      <c r="A407" s="89"/>
      <c r="B407" s="92"/>
      <c r="C407" s="95"/>
      <c r="D407" s="95"/>
      <c r="E407" s="7" t="s">
        <v>72</v>
      </c>
      <c r="F407" s="19">
        <f>L407+M407+N407</f>
        <v>0</v>
      </c>
      <c r="G407" s="19"/>
      <c r="H407" s="19"/>
      <c r="I407" s="19"/>
      <c r="J407" s="19"/>
      <c r="K407" s="19"/>
      <c r="L407" s="19">
        <f>G407+H407+I407+J407+K407</f>
        <v>0</v>
      </c>
      <c r="M407" s="19"/>
      <c r="N407" s="19"/>
      <c r="O407" s="95"/>
    </row>
    <row r="408" spans="1:15" x14ac:dyDescent="0.25">
      <c r="A408" s="90"/>
      <c r="B408" s="93"/>
      <c r="C408" s="96"/>
      <c r="D408" s="96"/>
      <c r="E408" s="7" t="s">
        <v>73</v>
      </c>
      <c r="F408" s="19">
        <f>L408+M408+N408</f>
        <v>27</v>
      </c>
      <c r="G408" s="19">
        <v>27</v>
      </c>
      <c r="H408" s="19"/>
      <c r="I408" s="19"/>
      <c r="J408" s="19"/>
      <c r="K408" s="19"/>
      <c r="L408" s="19">
        <f>G408+H408+I408+J408+K408</f>
        <v>27</v>
      </c>
      <c r="M408" s="19"/>
      <c r="N408" s="19"/>
      <c r="O408" s="96"/>
    </row>
    <row r="409" spans="1:15" x14ac:dyDescent="0.25">
      <c r="A409" s="88" t="s">
        <v>295</v>
      </c>
      <c r="B409" s="91" t="s">
        <v>149</v>
      </c>
      <c r="C409" s="91" t="s">
        <v>109</v>
      </c>
      <c r="D409" s="91" t="s">
        <v>64</v>
      </c>
      <c r="E409" s="46" t="s">
        <v>69</v>
      </c>
      <c r="F409" s="47">
        <f t="shared" ref="F409" si="163">F410+F411+F412+F413</f>
        <v>300</v>
      </c>
      <c r="G409" s="47">
        <f t="shared" ref="G409" si="164">G410+G411+G412+G413</f>
        <v>0</v>
      </c>
      <c r="H409" s="47">
        <f t="shared" ref="H409" si="165">H410+H411+H412+H413</f>
        <v>5</v>
      </c>
      <c r="I409" s="47">
        <f t="shared" ref="I409" si="166">I410+I411+I412+I413</f>
        <v>15</v>
      </c>
      <c r="J409" s="47">
        <f t="shared" ref="J409" si="167">J410+J411+J412+J413</f>
        <v>150</v>
      </c>
      <c r="K409" s="47">
        <f t="shared" ref="K409" si="168">K410+K411+K412+K413</f>
        <v>130</v>
      </c>
      <c r="L409" s="19">
        <f t="shared" ref="L409" si="169">L410+L411+L412+L413</f>
        <v>300</v>
      </c>
      <c r="M409" s="19">
        <f>M410+M411+M412+M413</f>
        <v>0</v>
      </c>
      <c r="N409" s="19">
        <f>N410+N411+N412+N413</f>
        <v>0</v>
      </c>
      <c r="O409" s="106" t="s">
        <v>354</v>
      </c>
    </row>
    <row r="410" spans="1:15" ht="15" customHeight="1" x14ac:dyDescent="0.25">
      <c r="A410" s="89"/>
      <c r="B410" s="92"/>
      <c r="C410" s="92"/>
      <c r="D410" s="92"/>
      <c r="E410" s="46" t="s">
        <v>70</v>
      </c>
      <c r="F410" s="47">
        <f>L410+M410+N410</f>
        <v>0</v>
      </c>
      <c r="G410" s="47"/>
      <c r="H410" s="47"/>
      <c r="I410" s="47"/>
      <c r="J410" s="47"/>
      <c r="K410" s="47"/>
      <c r="L410" s="19">
        <f>G410+H410+I410+J410+K410</f>
        <v>0</v>
      </c>
      <c r="M410" s="19"/>
      <c r="N410" s="19"/>
      <c r="O410" s="107"/>
    </row>
    <row r="411" spans="1:15" x14ac:dyDescent="0.25">
      <c r="A411" s="89"/>
      <c r="B411" s="92"/>
      <c r="C411" s="92"/>
      <c r="D411" s="92"/>
      <c r="E411" s="46" t="s">
        <v>71</v>
      </c>
      <c r="F411" s="47">
        <f>L411+M411+N411</f>
        <v>280</v>
      </c>
      <c r="G411" s="47"/>
      <c r="H411" s="47"/>
      <c r="I411" s="47"/>
      <c r="J411" s="47">
        <v>150</v>
      </c>
      <c r="K411" s="47">
        <v>130</v>
      </c>
      <c r="L411" s="19">
        <f>G411+H411+I411+J411+K411</f>
        <v>280</v>
      </c>
      <c r="M411" s="19"/>
      <c r="N411" s="19"/>
      <c r="O411" s="107"/>
    </row>
    <row r="412" spans="1:15" x14ac:dyDescent="0.25">
      <c r="A412" s="89"/>
      <c r="B412" s="92"/>
      <c r="C412" s="92"/>
      <c r="D412" s="92"/>
      <c r="E412" s="46" t="s">
        <v>72</v>
      </c>
      <c r="F412" s="47">
        <f>L412+M412+N412</f>
        <v>0</v>
      </c>
      <c r="G412" s="47"/>
      <c r="H412" s="47"/>
      <c r="I412" s="47"/>
      <c r="J412" s="47"/>
      <c r="K412" s="47"/>
      <c r="L412" s="19">
        <f>G412+H412+I412+J412+K412</f>
        <v>0</v>
      </c>
      <c r="M412" s="19"/>
      <c r="N412" s="19"/>
      <c r="O412" s="107"/>
    </row>
    <row r="413" spans="1:15" x14ac:dyDescent="0.25">
      <c r="A413" s="90"/>
      <c r="B413" s="93"/>
      <c r="C413" s="93"/>
      <c r="D413" s="93"/>
      <c r="E413" s="46" t="s">
        <v>73</v>
      </c>
      <c r="F413" s="47">
        <f>L413+M413+N413</f>
        <v>20</v>
      </c>
      <c r="G413" s="47"/>
      <c r="H413" s="47">
        <v>5</v>
      </c>
      <c r="I413" s="47">
        <v>15</v>
      </c>
      <c r="J413" s="47"/>
      <c r="K413" s="47"/>
      <c r="L413" s="19">
        <f>G413+H413+I413+J413+K413</f>
        <v>20</v>
      </c>
      <c r="M413" s="19"/>
      <c r="N413" s="19"/>
      <c r="O413" s="108"/>
    </row>
    <row r="414" spans="1:15" x14ac:dyDescent="0.25">
      <c r="A414" s="100" t="s">
        <v>296</v>
      </c>
      <c r="B414" s="82" t="s">
        <v>150</v>
      </c>
      <c r="C414" s="82" t="s">
        <v>109</v>
      </c>
      <c r="D414" s="82" t="s">
        <v>66</v>
      </c>
      <c r="E414" s="71" t="s">
        <v>69</v>
      </c>
      <c r="F414" s="70">
        <f t="shared" ref="F414" si="170">F415+F416+F417+F418</f>
        <v>73</v>
      </c>
      <c r="G414" s="70">
        <f t="shared" ref="G414" si="171">G415+G416+G417+G418</f>
        <v>34</v>
      </c>
      <c r="H414" s="70">
        <f t="shared" ref="H414" si="172">H415+H416+H417+H418</f>
        <v>17</v>
      </c>
      <c r="I414" s="70">
        <f t="shared" ref="I414" si="173">I415+I416+I417+I418</f>
        <v>22</v>
      </c>
      <c r="J414" s="70">
        <f t="shared" ref="J414" si="174">J415+J416+J417+J418</f>
        <v>0</v>
      </c>
      <c r="K414" s="70">
        <f t="shared" ref="K414" si="175">K415+K416+K417+K418</f>
        <v>0</v>
      </c>
      <c r="L414" s="70">
        <f t="shared" ref="L414" si="176">L415+L416+L417+L418</f>
        <v>73</v>
      </c>
      <c r="M414" s="70">
        <f>M415+M416+M417+M418</f>
        <v>0</v>
      </c>
      <c r="N414" s="70">
        <f>N415+N416+N417+N418</f>
        <v>0</v>
      </c>
      <c r="O414" s="85" t="s">
        <v>357</v>
      </c>
    </row>
    <row r="415" spans="1:15" ht="15" customHeight="1" x14ac:dyDescent="0.25">
      <c r="A415" s="101"/>
      <c r="B415" s="83"/>
      <c r="C415" s="83"/>
      <c r="D415" s="83"/>
      <c r="E415" s="71" t="s">
        <v>70</v>
      </c>
      <c r="F415" s="70">
        <f>L415+M415+N415</f>
        <v>0</v>
      </c>
      <c r="G415" s="70"/>
      <c r="H415" s="70"/>
      <c r="I415" s="70"/>
      <c r="J415" s="70"/>
      <c r="K415" s="70"/>
      <c r="L415" s="70">
        <f>G415+H415+I415+J415+K415</f>
        <v>0</v>
      </c>
      <c r="M415" s="70"/>
      <c r="N415" s="70"/>
      <c r="O415" s="86"/>
    </row>
    <row r="416" spans="1:15" x14ac:dyDescent="0.25">
      <c r="A416" s="101"/>
      <c r="B416" s="83"/>
      <c r="C416" s="83"/>
      <c r="D416" s="83"/>
      <c r="E416" s="71" t="s">
        <v>71</v>
      </c>
      <c r="F416" s="70">
        <f>L416+M416+N416</f>
        <v>34.299999999999997</v>
      </c>
      <c r="G416" s="70"/>
      <c r="H416" s="70">
        <v>15.3</v>
      </c>
      <c r="I416" s="70">
        <v>19</v>
      </c>
      <c r="J416" s="70"/>
      <c r="K416" s="70"/>
      <c r="L416" s="70">
        <f>G416+H416+I416+J416+K416</f>
        <v>34.299999999999997</v>
      </c>
      <c r="M416" s="70"/>
      <c r="N416" s="70"/>
      <c r="O416" s="86"/>
    </row>
    <row r="417" spans="1:15" x14ac:dyDescent="0.25">
      <c r="A417" s="101"/>
      <c r="B417" s="83"/>
      <c r="C417" s="83"/>
      <c r="D417" s="83"/>
      <c r="E417" s="71" t="s">
        <v>72</v>
      </c>
      <c r="F417" s="70">
        <f>L417+M417+N417</f>
        <v>4.7</v>
      </c>
      <c r="G417" s="70"/>
      <c r="H417" s="70">
        <v>1.7</v>
      </c>
      <c r="I417" s="70">
        <v>3</v>
      </c>
      <c r="J417" s="70"/>
      <c r="K417" s="70"/>
      <c r="L417" s="70">
        <f>G417+H417+I417+J417+K417</f>
        <v>4.7</v>
      </c>
      <c r="M417" s="70"/>
      <c r="N417" s="70"/>
      <c r="O417" s="86"/>
    </row>
    <row r="418" spans="1:15" x14ac:dyDescent="0.25">
      <c r="A418" s="102"/>
      <c r="B418" s="84"/>
      <c r="C418" s="84"/>
      <c r="D418" s="84"/>
      <c r="E418" s="71" t="s">
        <v>73</v>
      </c>
      <c r="F418" s="70">
        <f>L418+M418+N418</f>
        <v>34</v>
      </c>
      <c r="G418" s="70">
        <v>34</v>
      </c>
      <c r="H418" s="70"/>
      <c r="I418" s="70"/>
      <c r="J418" s="70"/>
      <c r="K418" s="70"/>
      <c r="L418" s="70">
        <f>G418+H418+I418+J418+K418</f>
        <v>34</v>
      </c>
      <c r="M418" s="70"/>
      <c r="N418" s="70"/>
      <c r="O418" s="87"/>
    </row>
    <row r="419" spans="1:15" ht="29.25" customHeight="1" x14ac:dyDescent="0.25">
      <c r="A419" s="100" t="s">
        <v>297</v>
      </c>
      <c r="B419" s="82" t="s">
        <v>480</v>
      </c>
      <c r="C419" s="82" t="s">
        <v>109</v>
      </c>
      <c r="D419" s="82" t="s">
        <v>65</v>
      </c>
      <c r="E419" s="71" t="s">
        <v>69</v>
      </c>
      <c r="F419" s="70">
        <f t="shared" ref="F419" si="177">F420+F421+F422+F423</f>
        <v>1002.6</v>
      </c>
      <c r="G419" s="70">
        <f t="shared" ref="G419" si="178">G420+G421+G422+G423</f>
        <v>12</v>
      </c>
      <c r="H419" s="70">
        <f t="shared" ref="H419" si="179">H420+H421+H422+H423</f>
        <v>407.3</v>
      </c>
      <c r="I419" s="70">
        <f t="shared" ref="I419" si="180">I420+I421+I422+I423</f>
        <v>407.3</v>
      </c>
      <c r="J419" s="70">
        <f t="shared" ref="J419" si="181">J420+J421+J422+J423</f>
        <v>176</v>
      </c>
      <c r="K419" s="70">
        <f t="shared" ref="K419" si="182">K420+K421+K422+K423</f>
        <v>0</v>
      </c>
      <c r="L419" s="70">
        <f t="shared" ref="L419" si="183">L420+L421+L422+L423</f>
        <v>1002.6</v>
      </c>
      <c r="M419" s="70">
        <f>M420+M421+M422+M423</f>
        <v>0</v>
      </c>
      <c r="N419" s="70">
        <f>N420+N421+N422+N423</f>
        <v>0</v>
      </c>
      <c r="O419" s="85" t="s">
        <v>357</v>
      </c>
    </row>
    <row r="420" spans="1:15" ht="15" customHeight="1" x14ac:dyDescent="0.25">
      <c r="A420" s="101"/>
      <c r="B420" s="83"/>
      <c r="C420" s="83"/>
      <c r="D420" s="83"/>
      <c r="E420" s="71" t="s">
        <v>70</v>
      </c>
      <c r="F420" s="70">
        <f>L420+M420+N420</f>
        <v>0</v>
      </c>
      <c r="G420" s="70"/>
      <c r="H420" s="70"/>
      <c r="I420" s="70"/>
      <c r="J420" s="70"/>
      <c r="K420" s="70"/>
      <c r="L420" s="70">
        <f>G420+H420+I420+J420+K420</f>
        <v>0</v>
      </c>
      <c r="M420" s="70"/>
      <c r="N420" s="70"/>
      <c r="O420" s="86"/>
    </row>
    <row r="421" spans="1:15" x14ac:dyDescent="0.25">
      <c r="A421" s="101"/>
      <c r="B421" s="83"/>
      <c r="C421" s="83"/>
      <c r="D421" s="83"/>
      <c r="E421" s="71" t="s">
        <v>71</v>
      </c>
      <c r="F421" s="70">
        <f>L421+M421+N421</f>
        <v>979.5</v>
      </c>
      <c r="G421" s="70"/>
      <c r="H421" s="70">
        <v>403.2</v>
      </c>
      <c r="I421" s="70">
        <v>403.2</v>
      </c>
      <c r="J421" s="70">
        <v>173.1</v>
      </c>
      <c r="K421" s="70"/>
      <c r="L421" s="70">
        <f>G421+H421+I421+J421+K421</f>
        <v>979.5</v>
      </c>
      <c r="M421" s="70"/>
      <c r="N421" s="70"/>
      <c r="O421" s="86"/>
    </row>
    <row r="422" spans="1:15" x14ac:dyDescent="0.25">
      <c r="A422" s="101"/>
      <c r="B422" s="83"/>
      <c r="C422" s="83"/>
      <c r="D422" s="83"/>
      <c r="E422" s="71" t="s">
        <v>72</v>
      </c>
      <c r="F422" s="70">
        <f>L422+M422+N422</f>
        <v>11.1</v>
      </c>
      <c r="G422" s="70"/>
      <c r="H422" s="70">
        <v>4.0999999999999996</v>
      </c>
      <c r="I422" s="70">
        <v>4.0999999999999996</v>
      </c>
      <c r="J422" s="70">
        <v>2.9</v>
      </c>
      <c r="K422" s="70"/>
      <c r="L422" s="70">
        <f>G422+H422+I422+J422+K422</f>
        <v>11.1</v>
      </c>
      <c r="M422" s="70"/>
      <c r="N422" s="70"/>
      <c r="O422" s="86"/>
    </row>
    <row r="423" spans="1:15" x14ac:dyDescent="0.25">
      <c r="A423" s="102"/>
      <c r="B423" s="84"/>
      <c r="C423" s="84"/>
      <c r="D423" s="84"/>
      <c r="E423" s="71" t="s">
        <v>73</v>
      </c>
      <c r="F423" s="70">
        <f>L423+M423+N423</f>
        <v>12</v>
      </c>
      <c r="G423" s="70">
        <v>12</v>
      </c>
      <c r="H423" s="70"/>
      <c r="I423" s="70"/>
      <c r="J423" s="70"/>
      <c r="K423" s="70"/>
      <c r="L423" s="70">
        <f>G423+H423+I423+J423+K423</f>
        <v>12</v>
      </c>
      <c r="M423" s="70"/>
      <c r="N423" s="70"/>
      <c r="O423" s="87"/>
    </row>
    <row r="424" spans="1:15" x14ac:dyDescent="0.25">
      <c r="A424" s="100" t="s">
        <v>298</v>
      </c>
      <c r="B424" s="82" t="s">
        <v>151</v>
      </c>
      <c r="C424" s="82" t="s">
        <v>109</v>
      </c>
      <c r="D424" s="82" t="s">
        <v>65</v>
      </c>
      <c r="E424" s="71" t="s">
        <v>69</v>
      </c>
      <c r="F424" s="70">
        <f t="shared" ref="F424" si="184">F425+F426+F427+F428</f>
        <v>284.52</v>
      </c>
      <c r="G424" s="70">
        <f t="shared" ref="G424" si="185">G425+G426+G427+G428</f>
        <v>1.5</v>
      </c>
      <c r="H424" s="70">
        <f t="shared" ref="H424" si="186">H425+H426+H427+H428</f>
        <v>109.44</v>
      </c>
      <c r="I424" s="70">
        <f t="shared" ref="I424" si="187">I425+I426+I427+I428</f>
        <v>105.23</v>
      </c>
      <c r="J424" s="70">
        <f t="shared" ref="J424" si="188">J425+J426+J427+J428</f>
        <v>68.349999999999994</v>
      </c>
      <c r="K424" s="70">
        <f t="shared" ref="K424" si="189">K425+K426+K427+K428</f>
        <v>0</v>
      </c>
      <c r="L424" s="70">
        <f t="shared" ref="L424" si="190">L425+L426+L427+L428</f>
        <v>284.52</v>
      </c>
      <c r="M424" s="70">
        <f>M425+M426+M427+M428</f>
        <v>0</v>
      </c>
      <c r="N424" s="70">
        <f>N425+N426+N427+N428</f>
        <v>0</v>
      </c>
      <c r="O424" s="85" t="s">
        <v>357</v>
      </c>
    </row>
    <row r="425" spans="1:15" ht="15" customHeight="1" x14ac:dyDescent="0.25">
      <c r="A425" s="101"/>
      <c r="B425" s="83"/>
      <c r="C425" s="83"/>
      <c r="D425" s="83"/>
      <c r="E425" s="71" t="s">
        <v>70</v>
      </c>
      <c r="F425" s="70">
        <f>L425+M425+N425</f>
        <v>0</v>
      </c>
      <c r="G425" s="70"/>
      <c r="H425" s="70"/>
      <c r="I425" s="70"/>
      <c r="J425" s="70"/>
      <c r="K425" s="70"/>
      <c r="L425" s="70">
        <f>G425+H425+I425+J425+K425</f>
        <v>0</v>
      </c>
      <c r="M425" s="70"/>
      <c r="N425" s="70"/>
      <c r="O425" s="86"/>
    </row>
    <row r="426" spans="1:15" x14ac:dyDescent="0.25">
      <c r="A426" s="101"/>
      <c r="B426" s="83"/>
      <c r="C426" s="83"/>
      <c r="D426" s="83"/>
      <c r="E426" s="71" t="s">
        <v>71</v>
      </c>
      <c r="F426" s="70">
        <f>L426+M426+N426</f>
        <v>247.78</v>
      </c>
      <c r="G426" s="70"/>
      <c r="H426" s="70">
        <v>98.5</v>
      </c>
      <c r="I426" s="70">
        <v>90.5</v>
      </c>
      <c r="J426" s="70">
        <v>58.78</v>
      </c>
      <c r="K426" s="70"/>
      <c r="L426" s="70">
        <f>G426+H426+I426+J426+K426</f>
        <v>247.78</v>
      </c>
      <c r="M426" s="70"/>
      <c r="N426" s="70"/>
      <c r="O426" s="86"/>
    </row>
    <row r="427" spans="1:15" x14ac:dyDescent="0.25">
      <c r="A427" s="101"/>
      <c r="B427" s="83"/>
      <c r="C427" s="83"/>
      <c r="D427" s="83"/>
      <c r="E427" s="71" t="s">
        <v>72</v>
      </c>
      <c r="F427" s="70">
        <f>L427+M427+N427</f>
        <v>35.24</v>
      </c>
      <c r="G427" s="70"/>
      <c r="H427" s="70">
        <v>10.94</v>
      </c>
      <c r="I427" s="70">
        <v>14.73</v>
      </c>
      <c r="J427" s="70">
        <v>9.57</v>
      </c>
      <c r="K427" s="70"/>
      <c r="L427" s="70">
        <f>G427+H427+I427+J427+K427</f>
        <v>35.24</v>
      </c>
      <c r="M427" s="70"/>
      <c r="N427" s="70"/>
      <c r="O427" s="86"/>
    </row>
    <row r="428" spans="1:15" x14ac:dyDescent="0.25">
      <c r="A428" s="102"/>
      <c r="B428" s="84"/>
      <c r="C428" s="84"/>
      <c r="D428" s="84"/>
      <c r="E428" s="71" t="s">
        <v>73</v>
      </c>
      <c r="F428" s="70">
        <f>L428+M428+N428</f>
        <v>1.5</v>
      </c>
      <c r="G428" s="70">
        <v>1.5</v>
      </c>
      <c r="H428" s="70"/>
      <c r="I428" s="70"/>
      <c r="J428" s="70"/>
      <c r="K428" s="70"/>
      <c r="L428" s="70">
        <f>G428+H428+I428+J428+K428</f>
        <v>1.5</v>
      </c>
      <c r="M428" s="70"/>
      <c r="N428" s="70"/>
      <c r="O428" s="87"/>
    </row>
    <row r="429" spans="1:15" ht="32.25" customHeight="1" x14ac:dyDescent="0.25">
      <c r="A429" s="100" t="s">
        <v>299</v>
      </c>
      <c r="B429" s="82" t="s">
        <v>481</v>
      </c>
      <c r="C429" s="82" t="s">
        <v>109</v>
      </c>
      <c r="D429" s="82" t="s">
        <v>65</v>
      </c>
      <c r="E429" s="71" t="s">
        <v>69</v>
      </c>
      <c r="F429" s="70">
        <f t="shared" ref="F429" si="191">F430+F431+F432+F433</f>
        <v>937.23</v>
      </c>
      <c r="G429" s="70">
        <f t="shared" ref="G429" si="192">G430+G431+G432+G433</f>
        <v>16</v>
      </c>
      <c r="H429" s="70">
        <f t="shared" ref="H429" si="193">H430+H431+H432+H433</f>
        <v>289.59999999999997</v>
      </c>
      <c r="I429" s="70">
        <f t="shared" ref="I429" si="194">I430+I431+I432+I433</f>
        <v>289.59999999999997</v>
      </c>
      <c r="J429" s="70">
        <f t="shared" ref="J429" si="195">J430+J431+J432+J433</f>
        <v>342.03000000000003</v>
      </c>
      <c r="K429" s="70">
        <f t="shared" ref="K429" si="196">K430+K431+K432+K433</f>
        <v>0</v>
      </c>
      <c r="L429" s="70">
        <f t="shared" ref="L429" si="197">L430+L431+L432+L433</f>
        <v>937.23</v>
      </c>
      <c r="M429" s="70">
        <f>M430+M431+M432+M433</f>
        <v>0</v>
      </c>
      <c r="N429" s="70">
        <f>N430+N431+N432+N433</f>
        <v>0</v>
      </c>
      <c r="O429" s="85" t="s">
        <v>357</v>
      </c>
    </row>
    <row r="430" spans="1:15" ht="15" customHeight="1" x14ac:dyDescent="0.25">
      <c r="A430" s="101"/>
      <c r="B430" s="83"/>
      <c r="C430" s="83"/>
      <c r="D430" s="83"/>
      <c r="E430" s="71" t="s">
        <v>70</v>
      </c>
      <c r="F430" s="70">
        <f>L430+M430+N430</f>
        <v>0</v>
      </c>
      <c r="G430" s="70"/>
      <c r="H430" s="70"/>
      <c r="I430" s="70"/>
      <c r="J430" s="70"/>
      <c r="K430" s="70"/>
      <c r="L430" s="70">
        <f>G430+H430+I430+J430+K430</f>
        <v>0</v>
      </c>
      <c r="M430" s="70"/>
      <c r="N430" s="70"/>
      <c r="O430" s="86"/>
    </row>
    <row r="431" spans="1:15" x14ac:dyDescent="0.25">
      <c r="A431" s="101"/>
      <c r="B431" s="83"/>
      <c r="C431" s="83"/>
      <c r="D431" s="83"/>
      <c r="E431" s="71" t="s">
        <v>71</v>
      </c>
      <c r="F431" s="70">
        <f>L431+M431+N431</f>
        <v>912</v>
      </c>
      <c r="G431" s="70"/>
      <c r="H431" s="70">
        <v>286.7</v>
      </c>
      <c r="I431" s="70">
        <v>286.7</v>
      </c>
      <c r="J431" s="70">
        <v>338.6</v>
      </c>
      <c r="K431" s="70"/>
      <c r="L431" s="70">
        <f>G431+H431+I431+J431+K431</f>
        <v>912</v>
      </c>
      <c r="M431" s="70"/>
      <c r="N431" s="70"/>
      <c r="O431" s="86"/>
    </row>
    <row r="432" spans="1:15" x14ac:dyDescent="0.25">
      <c r="A432" s="101"/>
      <c r="B432" s="83"/>
      <c r="C432" s="83"/>
      <c r="D432" s="83"/>
      <c r="E432" s="71" t="s">
        <v>72</v>
      </c>
      <c r="F432" s="70">
        <f>L432+M432+N432</f>
        <v>9.23</v>
      </c>
      <c r="G432" s="70"/>
      <c r="H432" s="70">
        <v>2.9</v>
      </c>
      <c r="I432" s="70">
        <v>2.9</v>
      </c>
      <c r="J432" s="70">
        <v>3.43</v>
      </c>
      <c r="K432" s="70"/>
      <c r="L432" s="70">
        <f>G432+H432+I432+J432+K432</f>
        <v>9.23</v>
      </c>
      <c r="M432" s="70"/>
      <c r="N432" s="70"/>
      <c r="O432" s="86"/>
    </row>
    <row r="433" spans="1:15" x14ac:dyDescent="0.25">
      <c r="A433" s="102"/>
      <c r="B433" s="84"/>
      <c r="C433" s="84"/>
      <c r="D433" s="84"/>
      <c r="E433" s="71" t="s">
        <v>73</v>
      </c>
      <c r="F433" s="70">
        <f>L433+M433+N433</f>
        <v>16</v>
      </c>
      <c r="G433" s="70">
        <v>16</v>
      </c>
      <c r="H433" s="70"/>
      <c r="I433" s="70"/>
      <c r="J433" s="70"/>
      <c r="K433" s="70"/>
      <c r="L433" s="70">
        <f>G433+H433+I433+J433+K433</f>
        <v>16</v>
      </c>
      <c r="M433" s="70"/>
      <c r="N433" s="70"/>
      <c r="O433" s="87"/>
    </row>
    <row r="434" spans="1:15" x14ac:dyDescent="0.25">
      <c r="A434" s="100" t="s">
        <v>300</v>
      </c>
      <c r="B434" s="82" t="s">
        <v>450</v>
      </c>
      <c r="C434" s="82" t="s">
        <v>109</v>
      </c>
      <c r="D434" s="82" t="s">
        <v>65</v>
      </c>
      <c r="E434" s="71" t="s">
        <v>69</v>
      </c>
      <c r="F434" s="70">
        <f t="shared" ref="F434:L434" si="198">F435+F436+F437+F438</f>
        <v>138.4</v>
      </c>
      <c r="G434" s="70">
        <f t="shared" si="198"/>
        <v>7</v>
      </c>
      <c r="H434" s="70">
        <f t="shared" si="198"/>
        <v>0</v>
      </c>
      <c r="I434" s="70">
        <f t="shared" si="198"/>
        <v>131.4</v>
      </c>
      <c r="J434" s="70">
        <f t="shared" si="198"/>
        <v>0</v>
      </c>
      <c r="K434" s="70">
        <f t="shared" si="198"/>
        <v>0</v>
      </c>
      <c r="L434" s="70">
        <f t="shared" si="198"/>
        <v>138.4</v>
      </c>
      <c r="M434" s="70">
        <f>M435+M436+M437+M438</f>
        <v>0</v>
      </c>
      <c r="N434" s="70">
        <f>N435+N436+N437+N438</f>
        <v>0</v>
      </c>
      <c r="O434" s="85" t="s">
        <v>355</v>
      </c>
    </row>
    <row r="435" spans="1:15" ht="15" customHeight="1" x14ac:dyDescent="0.25">
      <c r="A435" s="101"/>
      <c r="B435" s="83"/>
      <c r="C435" s="83"/>
      <c r="D435" s="83"/>
      <c r="E435" s="71" t="s">
        <v>70</v>
      </c>
      <c r="F435" s="70">
        <f>L435+M435+N435</f>
        <v>0</v>
      </c>
      <c r="G435" s="70"/>
      <c r="H435" s="70"/>
      <c r="I435" s="70"/>
      <c r="J435" s="70"/>
      <c r="K435" s="70"/>
      <c r="L435" s="70">
        <f>G435+H435+I435+J435+K435</f>
        <v>0</v>
      </c>
      <c r="M435" s="70"/>
      <c r="N435" s="70"/>
      <c r="O435" s="86"/>
    </row>
    <row r="436" spans="1:15" x14ac:dyDescent="0.25">
      <c r="A436" s="101"/>
      <c r="B436" s="83"/>
      <c r="C436" s="83"/>
      <c r="D436" s="83"/>
      <c r="E436" s="71" t="s">
        <v>71</v>
      </c>
      <c r="F436" s="70">
        <f>L436+M436+N436</f>
        <v>131.4</v>
      </c>
      <c r="G436" s="70"/>
      <c r="H436" s="70"/>
      <c r="I436" s="70">
        <v>131.4</v>
      </c>
      <c r="J436" s="70"/>
      <c r="K436" s="70"/>
      <c r="L436" s="70">
        <f>G436+H436+I436+J436+K436</f>
        <v>131.4</v>
      </c>
      <c r="M436" s="70"/>
      <c r="N436" s="70"/>
      <c r="O436" s="86"/>
    </row>
    <row r="437" spans="1:15" x14ac:dyDescent="0.25">
      <c r="A437" s="101"/>
      <c r="B437" s="83"/>
      <c r="C437" s="83"/>
      <c r="D437" s="83"/>
      <c r="E437" s="71" t="s">
        <v>72</v>
      </c>
      <c r="F437" s="70">
        <f>L437+M437+N437</f>
        <v>0</v>
      </c>
      <c r="G437" s="70"/>
      <c r="H437" s="70"/>
      <c r="I437" s="70"/>
      <c r="J437" s="70"/>
      <c r="K437" s="70"/>
      <c r="L437" s="70">
        <f>G437+H437+I437+J437+K437</f>
        <v>0</v>
      </c>
      <c r="M437" s="70"/>
      <c r="N437" s="70"/>
      <c r="O437" s="86"/>
    </row>
    <row r="438" spans="1:15" x14ac:dyDescent="0.25">
      <c r="A438" s="102"/>
      <c r="B438" s="84"/>
      <c r="C438" s="84"/>
      <c r="D438" s="84"/>
      <c r="E438" s="71" t="s">
        <v>73</v>
      </c>
      <c r="F438" s="70">
        <f>L438+M438+N438</f>
        <v>7</v>
      </c>
      <c r="G438" s="70">
        <v>7</v>
      </c>
      <c r="H438" s="70"/>
      <c r="I438" s="70"/>
      <c r="J438" s="70"/>
      <c r="K438" s="70"/>
      <c r="L438" s="70">
        <f>G438+H438+I438+J438+K438</f>
        <v>7</v>
      </c>
      <c r="M438" s="70"/>
      <c r="N438" s="70"/>
      <c r="O438" s="87"/>
    </row>
    <row r="439" spans="1:15" x14ac:dyDescent="0.25">
      <c r="A439" s="100" t="s">
        <v>301</v>
      </c>
      <c r="B439" s="82" t="s">
        <v>458</v>
      </c>
      <c r="C439" s="82" t="s">
        <v>453</v>
      </c>
      <c r="D439" s="82" t="s">
        <v>463</v>
      </c>
      <c r="E439" s="71" t="s">
        <v>69</v>
      </c>
      <c r="F439" s="70">
        <f t="shared" ref="F439:L439" si="199">F440+F441+F442+F443</f>
        <v>0</v>
      </c>
      <c r="G439" s="70">
        <f t="shared" si="199"/>
        <v>0</v>
      </c>
      <c r="H439" s="70">
        <f t="shared" si="199"/>
        <v>0</v>
      </c>
      <c r="I439" s="70">
        <f t="shared" si="199"/>
        <v>0</v>
      </c>
      <c r="J439" s="70">
        <f t="shared" si="199"/>
        <v>0</v>
      </c>
      <c r="K439" s="70">
        <f t="shared" si="199"/>
        <v>0</v>
      </c>
      <c r="L439" s="70">
        <f t="shared" si="199"/>
        <v>0</v>
      </c>
      <c r="M439" s="70">
        <f>M440+M441+M442+M443</f>
        <v>0</v>
      </c>
      <c r="N439" s="70">
        <f>N440+N441+N442+N443</f>
        <v>0</v>
      </c>
      <c r="O439" s="85" t="s">
        <v>454</v>
      </c>
    </row>
    <row r="440" spans="1:15" x14ac:dyDescent="0.25">
      <c r="A440" s="101"/>
      <c r="B440" s="83"/>
      <c r="C440" s="83"/>
      <c r="D440" s="83"/>
      <c r="E440" s="71" t="s">
        <v>70</v>
      </c>
      <c r="F440" s="70">
        <f>L440+M440+N440</f>
        <v>0</v>
      </c>
      <c r="G440" s="70"/>
      <c r="H440" s="70"/>
      <c r="I440" s="70"/>
      <c r="J440" s="70"/>
      <c r="K440" s="70"/>
      <c r="L440" s="70">
        <f>G440+H440+I440+J440+K440</f>
        <v>0</v>
      </c>
      <c r="M440" s="70"/>
      <c r="N440" s="70"/>
      <c r="O440" s="86"/>
    </row>
    <row r="441" spans="1:15" x14ac:dyDescent="0.25">
      <c r="A441" s="101"/>
      <c r="B441" s="83"/>
      <c r="C441" s="83"/>
      <c r="D441" s="83"/>
      <c r="E441" s="71" t="s">
        <v>71</v>
      </c>
      <c r="F441" s="70">
        <f>L441+M441+N441</f>
        <v>0</v>
      </c>
      <c r="G441" s="70"/>
      <c r="H441" s="70"/>
      <c r="I441" s="70"/>
      <c r="J441" s="70"/>
      <c r="K441" s="70"/>
      <c r="L441" s="70">
        <f>G441+H441+I441+J441+K441</f>
        <v>0</v>
      </c>
      <c r="M441" s="70"/>
      <c r="N441" s="70"/>
      <c r="O441" s="86"/>
    </row>
    <row r="442" spans="1:15" x14ac:dyDescent="0.25">
      <c r="A442" s="101"/>
      <c r="B442" s="83"/>
      <c r="C442" s="83"/>
      <c r="D442" s="83"/>
      <c r="E442" s="71" t="s">
        <v>72</v>
      </c>
      <c r="F442" s="70">
        <f>L442+M442+N442</f>
        <v>0</v>
      </c>
      <c r="G442" s="70"/>
      <c r="H442" s="70"/>
      <c r="I442" s="70"/>
      <c r="J442" s="70"/>
      <c r="K442" s="70"/>
      <c r="L442" s="70">
        <f>G442+H442+I442+J442+K442</f>
        <v>0</v>
      </c>
      <c r="M442" s="70"/>
      <c r="N442" s="70"/>
      <c r="O442" s="86"/>
    </row>
    <row r="443" spans="1:15" x14ac:dyDescent="0.25">
      <c r="A443" s="102"/>
      <c r="B443" s="84"/>
      <c r="C443" s="84"/>
      <c r="D443" s="84"/>
      <c r="E443" s="71" t="s">
        <v>73</v>
      </c>
      <c r="F443" s="70">
        <f>L443+M443+N443</f>
        <v>0</v>
      </c>
      <c r="G443" s="70">
        <v>0</v>
      </c>
      <c r="H443" s="70"/>
      <c r="I443" s="70"/>
      <c r="J443" s="70"/>
      <c r="K443" s="70"/>
      <c r="L443" s="70">
        <f>G443+H443+I443+J443+K443</f>
        <v>0</v>
      </c>
      <c r="M443" s="70"/>
      <c r="N443" s="70"/>
      <c r="O443" s="87"/>
    </row>
    <row r="444" spans="1:15" ht="23.25" customHeight="1" x14ac:dyDescent="0.25">
      <c r="A444" s="100" t="s">
        <v>302</v>
      </c>
      <c r="B444" s="82" t="s">
        <v>457</v>
      </c>
      <c r="C444" s="82" t="s">
        <v>453</v>
      </c>
      <c r="D444" s="82" t="s">
        <v>463</v>
      </c>
      <c r="E444" s="71" t="s">
        <v>69</v>
      </c>
      <c r="F444" s="70">
        <f t="shared" ref="F444" si="200">F445+F446+F447+F448</f>
        <v>0</v>
      </c>
      <c r="G444" s="70">
        <v>0</v>
      </c>
      <c r="H444" s="70">
        <f t="shared" ref="H444:L444" si="201">H445+H446+H447+H448</f>
        <v>0</v>
      </c>
      <c r="I444" s="70">
        <f t="shared" si="201"/>
        <v>0</v>
      </c>
      <c r="J444" s="70">
        <f t="shared" si="201"/>
        <v>0</v>
      </c>
      <c r="K444" s="70">
        <f t="shared" si="201"/>
        <v>0</v>
      </c>
      <c r="L444" s="70">
        <f t="shared" si="201"/>
        <v>0</v>
      </c>
      <c r="M444" s="70">
        <f>M445+M446+M447+M448</f>
        <v>0</v>
      </c>
      <c r="N444" s="70">
        <f>N445+N446+N447+N448</f>
        <v>0</v>
      </c>
      <c r="O444" s="85" t="s">
        <v>454</v>
      </c>
    </row>
    <row r="445" spans="1:15" x14ac:dyDescent="0.25">
      <c r="A445" s="101"/>
      <c r="B445" s="83"/>
      <c r="C445" s="83"/>
      <c r="D445" s="83"/>
      <c r="E445" s="71" t="s">
        <v>70</v>
      </c>
      <c r="F445" s="70">
        <f>L445+M445+N445</f>
        <v>0</v>
      </c>
      <c r="G445" s="70"/>
      <c r="H445" s="70"/>
      <c r="I445" s="70"/>
      <c r="J445" s="70"/>
      <c r="K445" s="70"/>
      <c r="L445" s="70">
        <f>G445+H445+I445+J445+K445</f>
        <v>0</v>
      </c>
      <c r="M445" s="70"/>
      <c r="N445" s="70"/>
      <c r="O445" s="86"/>
    </row>
    <row r="446" spans="1:15" x14ac:dyDescent="0.25">
      <c r="A446" s="101"/>
      <c r="B446" s="83"/>
      <c r="C446" s="83"/>
      <c r="D446" s="83"/>
      <c r="E446" s="71" t="s">
        <v>71</v>
      </c>
      <c r="F446" s="70">
        <f>L446+M446+N446</f>
        <v>0</v>
      </c>
      <c r="G446" s="70"/>
      <c r="H446" s="70"/>
      <c r="I446" s="70"/>
      <c r="J446" s="70"/>
      <c r="K446" s="70"/>
      <c r="L446" s="70">
        <f>G446+H446+I446+J446+K446</f>
        <v>0</v>
      </c>
      <c r="M446" s="70"/>
      <c r="N446" s="70"/>
      <c r="O446" s="86"/>
    </row>
    <row r="447" spans="1:15" x14ac:dyDescent="0.25">
      <c r="A447" s="101"/>
      <c r="B447" s="83"/>
      <c r="C447" s="83"/>
      <c r="D447" s="83"/>
      <c r="E447" s="71" t="s">
        <v>72</v>
      </c>
      <c r="F447" s="70">
        <f>L447+M447+N447</f>
        <v>0</v>
      </c>
      <c r="G447" s="70"/>
      <c r="H447" s="70"/>
      <c r="I447" s="70"/>
      <c r="J447" s="70"/>
      <c r="K447" s="70"/>
      <c r="L447" s="70">
        <f>G447+H447+I447+J447+K447</f>
        <v>0</v>
      </c>
      <c r="M447" s="70"/>
      <c r="N447" s="70"/>
      <c r="O447" s="86"/>
    </row>
    <row r="448" spans="1:15" x14ac:dyDescent="0.25">
      <c r="A448" s="102"/>
      <c r="B448" s="84"/>
      <c r="C448" s="84"/>
      <c r="D448" s="84"/>
      <c r="E448" s="71" t="s">
        <v>73</v>
      </c>
      <c r="F448" s="70">
        <f>L448+M448+N448</f>
        <v>0</v>
      </c>
      <c r="G448" s="70">
        <v>0</v>
      </c>
      <c r="H448" s="70"/>
      <c r="I448" s="70"/>
      <c r="J448" s="70"/>
      <c r="K448" s="70"/>
      <c r="L448" s="70">
        <f>G448+H448+I448+J448+K448</f>
        <v>0</v>
      </c>
      <c r="M448" s="70"/>
      <c r="N448" s="70"/>
      <c r="O448" s="87"/>
    </row>
    <row r="449" spans="1:15" ht="30" customHeight="1" x14ac:dyDescent="0.25">
      <c r="A449" s="100" t="s">
        <v>315</v>
      </c>
      <c r="B449" s="82" t="s">
        <v>456</v>
      </c>
      <c r="C449" s="82" t="s">
        <v>453</v>
      </c>
      <c r="D449" s="82" t="s">
        <v>463</v>
      </c>
      <c r="E449" s="71" t="s">
        <v>69</v>
      </c>
      <c r="F449" s="70">
        <f t="shared" ref="F449" si="202">F450+F451+F452+F453</f>
        <v>0</v>
      </c>
      <c r="G449" s="70">
        <v>0</v>
      </c>
      <c r="H449" s="70">
        <f t="shared" ref="H449:L449" si="203">H450+H451+H452+H453</f>
        <v>0</v>
      </c>
      <c r="I449" s="70">
        <f t="shared" si="203"/>
        <v>0</v>
      </c>
      <c r="J449" s="70">
        <f t="shared" si="203"/>
        <v>0</v>
      </c>
      <c r="K449" s="70">
        <f t="shared" si="203"/>
        <v>0</v>
      </c>
      <c r="L449" s="70">
        <f t="shared" si="203"/>
        <v>0</v>
      </c>
      <c r="M449" s="70">
        <f>M450+M451+M452+M453</f>
        <v>0</v>
      </c>
      <c r="N449" s="70">
        <f>N450+N451+N452+N453</f>
        <v>0</v>
      </c>
      <c r="O449" s="85" t="s">
        <v>454</v>
      </c>
    </row>
    <row r="450" spans="1:15" ht="15" customHeight="1" x14ac:dyDescent="0.25">
      <c r="A450" s="101"/>
      <c r="B450" s="83"/>
      <c r="C450" s="83"/>
      <c r="D450" s="83"/>
      <c r="E450" s="71" t="s">
        <v>70</v>
      </c>
      <c r="F450" s="70">
        <f>L450+M450+N450</f>
        <v>0</v>
      </c>
      <c r="G450" s="70"/>
      <c r="H450" s="70"/>
      <c r="I450" s="70"/>
      <c r="J450" s="70"/>
      <c r="K450" s="70"/>
      <c r="L450" s="70">
        <f>G450+H450+I450+J450+K450</f>
        <v>0</v>
      </c>
      <c r="M450" s="70"/>
      <c r="N450" s="70"/>
      <c r="O450" s="86"/>
    </row>
    <row r="451" spans="1:15" x14ac:dyDescent="0.25">
      <c r="A451" s="101"/>
      <c r="B451" s="83"/>
      <c r="C451" s="83"/>
      <c r="D451" s="83"/>
      <c r="E451" s="71" t="s">
        <v>71</v>
      </c>
      <c r="F451" s="70">
        <f>L451+M451+N451</f>
        <v>0</v>
      </c>
      <c r="G451" s="70"/>
      <c r="H451" s="70"/>
      <c r="I451" s="70"/>
      <c r="J451" s="70"/>
      <c r="K451" s="70"/>
      <c r="L451" s="70">
        <f>G451+H451+I451+J451+K451</f>
        <v>0</v>
      </c>
      <c r="M451" s="70"/>
      <c r="N451" s="70"/>
      <c r="O451" s="86"/>
    </row>
    <row r="452" spans="1:15" x14ac:dyDescent="0.25">
      <c r="A452" s="101"/>
      <c r="B452" s="83"/>
      <c r="C452" s="83"/>
      <c r="D452" s="83"/>
      <c r="E452" s="71" t="s">
        <v>72</v>
      </c>
      <c r="F452" s="70">
        <f>L452+M452+N452</f>
        <v>0</v>
      </c>
      <c r="G452" s="70"/>
      <c r="H452" s="70"/>
      <c r="I452" s="70"/>
      <c r="J452" s="70"/>
      <c r="K452" s="70"/>
      <c r="L452" s="70">
        <f>G452+H452+I452+J452+K452</f>
        <v>0</v>
      </c>
      <c r="M452" s="70"/>
      <c r="N452" s="70"/>
      <c r="O452" s="86"/>
    </row>
    <row r="453" spans="1:15" x14ac:dyDescent="0.25">
      <c r="A453" s="102"/>
      <c r="B453" s="84"/>
      <c r="C453" s="84"/>
      <c r="D453" s="84"/>
      <c r="E453" s="71" t="s">
        <v>73</v>
      </c>
      <c r="F453" s="70">
        <f>L453+M453+N453</f>
        <v>0</v>
      </c>
      <c r="G453" s="70">
        <v>0</v>
      </c>
      <c r="H453" s="70"/>
      <c r="I453" s="70"/>
      <c r="J453" s="70"/>
      <c r="K453" s="70"/>
      <c r="L453" s="70">
        <f>G453+H453+I453+J453+K453</f>
        <v>0</v>
      </c>
      <c r="M453" s="70"/>
      <c r="N453" s="70"/>
      <c r="O453" s="87"/>
    </row>
    <row r="454" spans="1:15" x14ac:dyDescent="0.25">
      <c r="A454" s="100" t="s">
        <v>316</v>
      </c>
      <c r="B454" s="82" t="s">
        <v>455</v>
      </c>
      <c r="C454" s="82" t="s">
        <v>453</v>
      </c>
      <c r="D454" s="82" t="s">
        <v>463</v>
      </c>
      <c r="E454" s="71" t="s">
        <v>69</v>
      </c>
      <c r="F454" s="70">
        <f t="shared" ref="F454" si="204">F455+F456+F457+F458</f>
        <v>0</v>
      </c>
      <c r="G454" s="70">
        <v>0</v>
      </c>
      <c r="H454" s="70">
        <f t="shared" ref="H454" si="205">H455+H456+H457+H458</f>
        <v>0</v>
      </c>
      <c r="I454" s="70">
        <f t="shared" ref="I454" si="206">I455+I456+I457+I458</f>
        <v>0</v>
      </c>
      <c r="J454" s="70">
        <f t="shared" ref="J454" si="207">J455+J456+J457+J458</f>
        <v>0</v>
      </c>
      <c r="K454" s="70">
        <f t="shared" ref="K454" si="208">K455+K456+K457+K458</f>
        <v>0</v>
      </c>
      <c r="L454" s="70">
        <f t="shared" ref="L454" si="209">L455+L456+L457+L458</f>
        <v>0</v>
      </c>
      <c r="M454" s="70">
        <f>M455+M456+M457+M458</f>
        <v>0</v>
      </c>
      <c r="N454" s="70">
        <f>N455+N456+N457+N458</f>
        <v>0</v>
      </c>
      <c r="O454" s="85" t="s">
        <v>454</v>
      </c>
    </row>
    <row r="455" spans="1:15" ht="21.75" customHeight="1" x14ac:dyDescent="0.25">
      <c r="A455" s="101"/>
      <c r="B455" s="83"/>
      <c r="C455" s="83"/>
      <c r="D455" s="83"/>
      <c r="E455" s="71" t="s">
        <v>70</v>
      </c>
      <c r="F455" s="70">
        <f>L455+M455+N455</f>
        <v>0</v>
      </c>
      <c r="G455" s="70"/>
      <c r="H455" s="70"/>
      <c r="I455" s="70"/>
      <c r="J455" s="70"/>
      <c r="K455" s="70"/>
      <c r="L455" s="70">
        <f>G455+H455+I455+J455+K455</f>
        <v>0</v>
      </c>
      <c r="M455" s="70"/>
      <c r="N455" s="70"/>
      <c r="O455" s="86"/>
    </row>
    <row r="456" spans="1:15" x14ac:dyDescent="0.25">
      <c r="A456" s="101"/>
      <c r="B456" s="83"/>
      <c r="C456" s="83"/>
      <c r="D456" s="83"/>
      <c r="E456" s="71" t="s">
        <v>71</v>
      </c>
      <c r="F456" s="70">
        <f>L456+M456+N456</f>
        <v>0</v>
      </c>
      <c r="G456" s="70"/>
      <c r="H456" s="70"/>
      <c r="I456" s="70"/>
      <c r="J456" s="70"/>
      <c r="K456" s="70"/>
      <c r="L456" s="70">
        <f>G456+H456+I456+J456+K456</f>
        <v>0</v>
      </c>
      <c r="M456" s="70"/>
      <c r="N456" s="70"/>
      <c r="O456" s="86"/>
    </row>
    <row r="457" spans="1:15" x14ac:dyDescent="0.25">
      <c r="A457" s="101"/>
      <c r="B457" s="83"/>
      <c r="C457" s="83"/>
      <c r="D457" s="83"/>
      <c r="E457" s="71" t="s">
        <v>72</v>
      </c>
      <c r="F457" s="70">
        <f>L457+M457+N457</f>
        <v>0</v>
      </c>
      <c r="G457" s="70"/>
      <c r="H457" s="70"/>
      <c r="I457" s="70"/>
      <c r="J457" s="70"/>
      <c r="K457" s="70"/>
      <c r="L457" s="70">
        <f>G457+H457+I457+J457+K457</f>
        <v>0</v>
      </c>
      <c r="M457" s="70"/>
      <c r="N457" s="70"/>
      <c r="O457" s="86"/>
    </row>
    <row r="458" spans="1:15" ht="32.25" customHeight="1" x14ac:dyDescent="0.25">
      <c r="A458" s="102"/>
      <c r="B458" s="84"/>
      <c r="C458" s="84"/>
      <c r="D458" s="84"/>
      <c r="E458" s="71" t="s">
        <v>73</v>
      </c>
      <c r="F458" s="70">
        <f>L458+M458+N458</f>
        <v>0</v>
      </c>
      <c r="G458" s="70">
        <v>0</v>
      </c>
      <c r="H458" s="70"/>
      <c r="I458" s="70"/>
      <c r="J458" s="70"/>
      <c r="K458" s="70"/>
      <c r="L458" s="70">
        <f>G458+H458+I458+J458+K458</f>
        <v>0</v>
      </c>
      <c r="M458" s="70"/>
      <c r="N458" s="70"/>
      <c r="O458" s="87"/>
    </row>
    <row r="459" spans="1:15" x14ac:dyDescent="0.25">
      <c r="A459" s="50"/>
      <c r="B459" s="97" t="s">
        <v>257</v>
      </c>
      <c r="C459" s="98"/>
      <c r="D459" s="99"/>
      <c r="E459" s="22"/>
      <c r="F459" s="24"/>
      <c r="G459" s="24"/>
      <c r="H459" s="24"/>
      <c r="I459" s="24"/>
      <c r="J459" s="24"/>
      <c r="K459" s="24"/>
      <c r="L459" s="24"/>
      <c r="M459" s="24"/>
      <c r="N459" s="24"/>
      <c r="O459" s="25"/>
    </row>
    <row r="460" spans="1:15" x14ac:dyDescent="0.25">
      <c r="A460" s="88" t="s">
        <v>317</v>
      </c>
      <c r="B460" s="82" t="s">
        <v>153</v>
      </c>
      <c r="C460" s="82" t="s">
        <v>152</v>
      </c>
      <c r="D460" s="91" t="s">
        <v>63</v>
      </c>
      <c r="E460" s="46" t="s">
        <v>69</v>
      </c>
      <c r="F460" s="47">
        <f t="shared" ref="F460" si="210">F461+F462+F463+F464</f>
        <v>1.6913</v>
      </c>
      <c r="G460" s="47">
        <f t="shared" ref="G460" si="211">G461+G462+G463+G464</f>
        <v>1.6913</v>
      </c>
      <c r="H460" s="19">
        <f t="shared" ref="H460" si="212">H461+H462+H463+H464</f>
        <v>0</v>
      </c>
      <c r="I460" s="19">
        <f t="shared" ref="I460" si="213">I461+I462+I463+I464</f>
        <v>0</v>
      </c>
      <c r="J460" s="19">
        <f t="shared" ref="J460" si="214">J461+J462+J463+J464</f>
        <v>0</v>
      </c>
      <c r="K460" s="19">
        <f t="shared" ref="K460" si="215">K461+K462+K463+K464</f>
        <v>0</v>
      </c>
      <c r="L460" s="19">
        <f t="shared" ref="L460" si="216">L461+L462+L463+L464</f>
        <v>1.6913</v>
      </c>
      <c r="M460" s="19">
        <f>M461+M462+M463+M464</f>
        <v>0</v>
      </c>
      <c r="N460" s="19">
        <f>N461+N462+N463+N464</f>
        <v>0</v>
      </c>
      <c r="O460" s="106" t="s">
        <v>356</v>
      </c>
    </row>
    <row r="461" spans="1:15" x14ac:dyDescent="0.25">
      <c r="A461" s="89"/>
      <c r="B461" s="83"/>
      <c r="C461" s="83"/>
      <c r="D461" s="92"/>
      <c r="E461" s="46" t="s">
        <v>70</v>
      </c>
      <c r="F461" s="47">
        <f>L461+M461+N461</f>
        <v>0</v>
      </c>
      <c r="G461" s="47"/>
      <c r="H461" s="19"/>
      <c r="I461" s="19"/>
      <c r="J461" s="19"/>
      <c r="K461" s="19"/>
      <c r="L461" s="19">
        <f>G461+H461+I461+J461+K461</f>
        <v>0</v>
      </c>
      <c r="M461" s="19"/>
      <c r="N461" s="19"/>
      <c r="O461" s="107"/>
    </row>
    <row r="462" spans="1:15" x14ac:dyDescent="0.25">
      <c r="A462" s="89"/>
      <c r="B462" s="83"/>
      <c r="C462" s="83"/>
      <c r="D462" s="92"/>
      <c r="E462" s="46" t="s">
        <v>71</v>
      </c>
      <c r="F462" s="47">
        <f>L462+M462+N462</f>
        <v>0</v>
      </c>
      <c r="G462" s="47"/>
      <c r="H462" s="19"/>
      <c r="I462" s="19"/>
      <c r="J462" s="19"/>
      <c r="K462" s="19"/>
      <c r="L462" s="19">
        <f>G462+H462+I462+J462+K462</f>
        <v>0</v>
      </c>
      <c r="M462" s="19"/>
      <c r="N462" s="19"/>
      <c r="O462" s="107"/>
    </row>
    <row r="463" spans="1:15" x14ac:dyDescent="0.25">
      <c r="A463" s="89"/>
      <c r="B463" s="83"/>
      <c r="C463" s="83"/>
      <c r="D463" s="92"/>
      <c r="E463" s="46" t="s">
        <v>72</v>
      </c>
      <c r="F463" s="47">
        <f>L463+M463+N463</f>
        <v>1.6913</v>
      </c>
      <c r="G463" s="47">
        <v>1.6913</v>
      </c>
      <c r="H463" s="47"/>
      <c r="I463" s="47"/>
      <c r="J463" s="47"/>
      <c r="K463" s="19"/>
      <c r="L463" s="19">
        <f>G463+H463+I463+J463+K463</f>
        <v>1.6913</v>
      </c>
      <c r="M463" s="19"/>
      <c r="N463" s="19"/>
      <c r="O463" s="107"/>
    </row>
    <row r="464" spans="1:15" x14ac:dyDescent="0.25">
      <c r="A464" s="90"/>
      <c r="B464" s="84"/>
      <c r="C464" s="84"/>
      <c r="D464" s="93"/>
      <c r="E464" s="46" t="s">
        <v>73</v>
      </c>
      <c r="F464" s="47">
        <f>L464+M464+N464</f>
        <v>0</v>
      </c>
      <c r="G464" s="47"/>
      <c r="H464" s="47"/>
      <c r="I464" s="47"/>
      <c r="J464" s="47"/>
      <c r="K464" s="19"/>
      <c r="L464" s="19">
        <f>G464+H464+I464+J464+K464</f>
        <v>0</v>
      </c>
      <c r="M464" s="19"/>
      <c r="N464" s="19"/>
      <c r="O464" s="108"/>
    </row>
    <row r="465" spans="1:15" x14ac:dyDescent="0.25">
      <c r="A465" s="88" t="s">
        <v>318</v>
      </c>
      <c r="B465" s="91" t="s">
        <v>155</v>
      </c>
      <c r="C465" s="94" t="s">
        <v>109</v>
      </c>
      <c r="D465" s="94" t="s">
        <v>156</v>
      </c>
      <c r="E465" s="7" t="s">
        <v>69</v>
      </c>
      <c r="F465" s="19">
        <f t="shared" ref="F465" si="217">F466+F467+F468+F469</f>
        <v>13640</v>
      </c>
      <c r="G465" s="47">
        <f t="shared" ref="G465" si="218">G466+G467+G468+G469</f>
        <v>100</v>
      </c>
      <c r="H465" s="47">
        <f t="shared" ref="H465" si="219">H466+H467+H468+H469</f>
        <v>4040</v>
      </c>
      <c r="I465" s="47">
        <f t="shared" ref="I465" si="220">I466+I467+I468+I469</f>
        <v>3000</v>
      </c>
      <c r="J465" s="47">
        <f t="shared" ref="J465" si="221">J466+J467+J468+J469</f>
        <v>3000</v>
      </c>
      <c r="K465" s="19">
        <f t="shared" ref="K465" si="222">K466+K467+K468+K469</f>
        <v>3500</v>
      </c>
      <c r="L465" s="19">
        <f t="shared" ref="L465" si="223">L466+L467+L468+L469</f>
        <v>13640</v>
      </c>
      <c r="M465" s="19">
        <f>M466+M467+M468+M469</f>
        <v>0</v>
      </c>
      <c r="N465" s="19">
        <f>N466+N467+N468+N469</f>
        <v>0</v>
      </c>
      <c r="O465" s="106" t="s">
        <v>358</v>
      </c>
    </row>
    <row r="466" spans="1:15" x14ac:dyDescent="0.25">
      <c r="A466" s="89"/>
      <c r="B466" s="92"/>
      <c r="C466" s="95"/>
      <c r="D466" s="95"/>
      <c r="E466" s="7" t="s">
        <v>70</v>
      </c>
      <c r="F466" s="19">
        <f>L466+M466+N466</f>
        <v>0</v>
      </c>
      <c r="G466" s="47"/>
      <c r="H466" s="47"/>
      <c r="I466" s="47"/>
      <c r="J466" s="47"/>
      <c r="K466" s="19"/>
      <c r="L466" s="19">
        <f>G466+H466+I466+J466+K466</f>
        <v>0</v>
      </c>
      <c r="M466" s="19"/>
      <c r="N466" s="19"/>
      <c r="O466" s="107"/>
    </row>
    <row r="467" spans="1:15" x14ac:dyDescent="0.25">
      <c r="A467" s="89"/>
      <c r="B467" s="92"/>
      <c r="C467" s="95"/>
      <c r="D467" s="95"/>
      <c r="E467" s="7" t="s">
        <v>71</v>
      </c>
      <c r="F467" s="19">
        <f>L467+M467+N467</f>
        <v>0</v>
      </c>
      <c r="G467" s="47"/>
      <c r="H467" s="47"/>
      <c r="I467" s="47"/>
      <c r="J467" s="47"/>
      <c r="K467" s="19"/>
      <c r="L467" s="19">
        <f>G467+H467+I467+J467+K467</f>
        <v>0</v>
      </c>
      <c r="M467" s="19"/>
      <c r="N467" s="19"/>
      <c r="O467" s="107"/>
    </row>
    <row r="468" spans="1:15" x14ac:dyDescent="0.25">
      <c r="A468" s="89"/>
      <c r="B468" s="92"/>
      <c r="C468" s="95"/>
      <c r="D468" s="95"/>
      <c r="E468" s="7" t="s">
        <v>72</v>
      </c>
      <c r="F468" s="19">
        <f>L468+M468+N468</f>
        <v>0</v>
      </c>
      <c r="G468" s="47"/>
      <c r="H468" s="47"/>
      <c r="I468" s="47"/>
      <c r="J468" s="47"/>
      <c r="K468" s="19"/>
      <c r="L468" s="19">
        <f>G468+H468+I468+J468+K468</f>
        <v>0</v>
      </c>
      <c r="M468" s="19"/>
      <c r="N468" s="19"/>
      <c r="O468" s="107"/>
    </row>
    <row r="469" spans="1:15" x14ac:dyDescent="0.25">
      <c r="A469" s="90"/>
      <c r="B469" s="93"/>
      <c r="C469" s="96"/>
      <c r="D469" s="96"/>
      <c r="E469" s="7" t="s">
        <v>73</v>
      </c>
      <c r="F469" s="19">
        <f>L469+M469+N469</f>
        <v>13640</v>
      </c>
      <c r="G469" s="47">
        <v>100</v>
      </c>
      <c r="H469" s="47">
        <v>4040</v>
      </c>
      <c r="I469" s="47">
        <v>3000</v>
      </c>
      <c r="J469" s="47">
        <v>3000</v>
      </c>
      <c r="K469" s="47">
        <v>3500</v>
      </c>
      <c r="L469" s="19">
        <f>G469+H469+I469+J469+K469</f>
        <v>13640</v>
      </c>
      <c r="M469" s="19"/>
      <c r="N469" s="19"/>
      <c r="O469" s="108"/>
    </row>
    <row r="470" spans="1:15" ht="15" customHeight="1" x14ac:dyDescent="0.25">
      <c r="A470" s="88" t="s">
        <v>395</v>
      </c>
      <c r="B470" s="91" t="s">
        <v>391</v>
      </c>
      <c r="C470" s="94" t="s">
        <v>109</v>
      </c>
      <c r="D470" s="94" t="s">
        <v>65</v>
      </c>
      <c r="E470" s="7" t="s">
        <v>69</v>
      </c>
      <c r="F470" s="19">
        <f t="shared" ref="F470:L470" si="224">F471+F472+F473+F474</f>
        <v>7.1471999999999998</v>
      </c>
      <c r="G470" s="47">
        <f t="shared" si="224"/>
        <v>5</v>
      </c>
      <c r="H470" s="47">
        <f t="shared" si="224"/>
        <v>0</v>
      </c>
      <c r="I470" s="47">
        <f t="shared" si="224"/>
        <v>2.1472000000000002</v>
      </c>
      <c r="J470" s="47">
        <f t="shared" si="224"/>
        <v>0</v>
      </c>
      <c r="K470" s="19">
        <f t="shared" si="224"/>
        <v>0</v>
      </c>
      <c r="L470" s="19">
        <f t="shared" si="224"/>
        <v>7.1471999999999998</v>
      </c>
      <c r="M470" s="19">
        <f>M471+M472+M473+M474</f>
        <v>0</v>
      </c>
      <c r="N470" s="19">
        <f>N471+N472+N473+N474</f>
        <v>0</v>
      </c>
      <c r="O470" s="106" t="s">
        <v>356</v>
      </c>
    </row>
    <row r="471" spans="1:15" x14ac:dyDescent="0.25">
      <c r="A471" s="89"/>
      <c r="B471" s="92"/>
      <c r="C471" s="95"/>
      <c r="D471" s="95"/>
      <c r="E471" s="7" t="s">
        <v>70</v>
      </c>
      <c r="F471" s="19">
        <f>L471+M471+N471</f>
        <v>0</v>
      </c>
      <c r="G471" s="47"/>
      <c r="H471" s="47"/>
      <c r="I471" s="47"/>
      <c r="J471" s="47"/>
      <c r="K471" s="19"/>
      <c r="L471" s="19">
        <f>G471+H471+I471+J471+K471</f>
        <v>0</v>
      </c>
      <c r="M471" s="19"/>
      <c r="N471" s="19"/>
      <c r="O471" s="107"/>
    </row>
    <row r="472" spans="1:15" x14ac:dyDescent="0.25">
      <c r="A472" s="89"/>
      <c r="B472" s="92"/>
      <c r="C472" s="95"/>
      <c r="D472" s="95"/>
      <c r="E472" s="7" t="s">
        <v>71</v>
      </c>
      <c r="F472" s="19">
        <f>L472+M472+N472</f>
        <v>0</v>
      </c>
      <c r="G472" s="47"/>
      <c r="H472" s="47"/>
      <c r="I472" s="47"/>
      <c r="J472" s="47"/>
      <c r="K472" s="19"/>
      <c r="L472" s="19">
        <f>G472+H472+I472+J472+K472</f>
        <v>0</v>
      </c>
      <c r="M472" s="19"/>
      <c r="N472" s="19"/>
      <c r="O472" s="107"/>
    </row>
    <row r="473" spans="1:15" x14ac:dyDescent="0.25">
      <c r="A473" s="89"/>
      <c r="B473" s="92"/>
      <c r="C473" s="95"/>
      <c r="D473" s="95"/>
      <c r="E473" s="7" t="s">
        <v>72</v>
      </c>
      <c r="F473" s="19">
        <f>L473+M473+N473</f>
        <v>2.1472000000000002</v>
      </c>
      <c r="G473" s="47"/>
      <c r="H473" s="47"/>
      <c r="I473" s="47">
        <v>2.1472000000000002</v>
      </c>
      <c r="J473" s="47"/>
      <c r="K473" s="19"/>
      <c r="L473" s="19">
        <f>G473+H473+I473+J473+K473</f>
        <v>2.1472000000000002</v>
      </c>
      <c r="M473" s="19"/>
      <c r="N473" s="19"/>
      <c r="O473" s="107"/>
    </row>
    <row r="474" spans="1:15" x14ac:dyDescent="0.25">
      <c r="A474" s="90"/>
      <c r="B474" s="93"/>
      <c r="C474" s="96"/>
      <c r="D474" s="96"/>
      <c r="E474" s="7" t="s">
        <v>73</v>
      </c>
      <c r="F474" s="19">
        <f>L474+M474+N474</f>
        <v>5</v>
      </c>
      <c r="G474" s="47">
        <v>5</v>
      </c>
      <c r="H474" s="47"/>
      <c r="I474" s="47"/>
      <c r="J474" s="47"/>
      <c r="K474" s="19"/>
      <c r="L474" s="19">
        <f>G474+H474+I474+J474+K474</f>
        <v>5</v>
      </c>
      <c r="M474" s="19"/>
      <c r="N474" s="19"/>
      <c r="O474" s="108"/>
    </row>
    <row r="475" spans="1:15" ht="22.5" customHeight="1" x14ac:dyDescent="0.25">
      <c r="A475" s="88" t="s">
        <v>427</v>
      </c>
      <c r="B475" s="91" t="s">
        <v>312</v>
      </c>
      <c r="C475" s="94" t="s">
        <v>313</v>
      </c>
      <c r="D475" s="94" t="s">
        <v>66</v>
      </c>
      <c r="E475" s="7" t="s">
        <v>69</v>
      </c>
      <c r="F475" s="19">
        <f t="shared" ref="F475" si="225">F476+F477+F478+F479</f>
        <v>11</v>
      </c>
      <c r="G475" s="47">
        <f t="shared" ref="G475" si="226">G476+G477+G478+G479</f>
        <v>5</v>
      </c>
      <c r="H475" s="47">
        <f t="shared" ref="H475" si="227">H476+H477+H478+H479</f>
        <v>6</v>
      </c>
      <c r="I475" s="47">
        <f t="shared" ref="I475" si="228">I476+I477+I478+I479</f>
        <v>0</v>
      </c>
      <c r="J475" s="47">
        <f t="shared" ref="J475" si="229">J476+J477+J478+J479</f>
        <v>0</v>
      </c>
      <c r="K475" s="19">
        <f t="shared" ref="K475" si="230">K476+K477+K478+K479</f>
        <v>0</v>
      </c>
      <c r="L475" s="19">
        <f t="shared" ref="L475" si="231">L476+L477+L478+L479</f>
        <v>11</v>
      </c>
      <c r="M475" s="19">
        <f>M476+M477+M478+M479</f>
        <v>0</v>
      </c>
      <c r="N475" s="19">
        <f>N476+N477+N478+N479</f>
        <v>0</v>
      </c>
      <c r="O475" s="106" t="s">
        <v>360</v>
      </c>
    </row>
    <row r="476" spans="1:15" x14ac:dyDescent="0.25">
      <c r="A476" s="89"/>
      <c r="B476" s="92"/>
      <c r="C476" s="95"/>
      <c r="D476" s="95"/>
      <c r="E476" s="7" t="s">
        <v>70</v>
      </c>
      <c r="F476" s="19">
        <f>L476+M476+N476</f>
        <v>0</v>
      </c>
      <c r="G476" s="47"/>
      <c r="H476" s="47"/>
      <c r="I476" s="47"/>
      <c r="J476" s="47"/>
      <c r="K476" s="19"/>
      <c r="L476" s="19">
        <f>G476+H476+I476+J476+K476</f>
        <v>0</v>
      </c>
      <c r="M476" s="19"/>
      <c r="N476" s="19"/>
      <c r="O476" s="107"/>
    </row>
    <row r="477" spans="1:15" x14ac:dyDescent="0.25">
      <c r="A477" s="89"/>
      <c r="B477" s="92"/>
      <c r="C477" s="95"/>
      <c r="D477" s="95"/>
      <c r="E477" s="7" t="s">
        <v>71</v>
      </c>
      <c r="F477" s="19">
        <f>L477+M477+N477</f>
        <v>0</v>
      </c>
      <c r="G477" s="47"/>
      <c r="H477" s="47"/>
      <c r="I477" s="47"/>
      <c r="J477" s="47"/>
      <c r="K477" s="19"/>
      <c r="L477" s="19">
        <f>G477+H477+I477+J477+K477</f>
        <v>0</v>
      </c>
      <c r="M477" s="19"/>
      <c r="N477" s="19"/>
      <c r="O477" s="107"/>
    </row>
    <row r="478" spans="1:15" x14ac:dyDescent="0.25">
      <c r="A478" s="89"/>
      <c r="B478" s="92"/>
      <c r="C478" s="95"/>
      <c r="D478" s="95"/>
      <c r="E478" s="7" t="s">
        <v>72</v>
      </c>
      <c r="F478" s="19">
        <f>L478+M478+N478</f>
        <v>6</v>
      </c>
      <c r="G478" s="47"/>
      <c r="H478" s="47">
        <v>6</v>
      </c>
      <c r="I478" s="47"/>
      <c r="J478" s="47"/>
      <c r="K478" s="47"/>
      <c r="L478" s="19">
        <f>G478+H478+I478+J478+K478</f>
        <v>6</v>
      </c>
      <c r="M478" s="19"/>
      <c r="N478" s="19"/>
      <c r="O478" s="107"/>
    </row>
    <row r="479" spans="1:15" x14ac:dyDescent="0.25">
      <c r="A479" s="90"/>
      <c r="B479" s="93"/>
      <c r="C479" s="96"/>
      <c r="D479" s="96"/>
      <c r="E479" s="7" t="s">
        <v>73</v>
      </c>
      <c r="F479" s="19">
        <f>L479+M479+N479</f>
        <v>5</v>
      </c>
      <c r="G479" s="47">
        <v>5</v>
      </c>
      <c r="H479" s="47"/>
      <c r="I479" s="47"/>
      <c r="J479" s="47"/>
      <c r="K479" s="47"/>
      <c r="L479" s="19">
        <f>G479+H479+I479+J479+K479</f>
        <v>5</v>
      </c>
      <c r="M479" s="19"/>
      <c r="N479" s="19"/>
      <c r="O479" s="108"/>
    </row>
    <row r="480" spans="1:15" ht="27" customHeight="1" x14ac:dyDescent="0.25">
      <c r="A480" s="88" t="s">
        <v>428</v>
      </c>
      <c r="B480" s="91" t="s">
        <v>91</v>
      </c>
      <c r="C480" s="94" t="s">
        <v>109</v>
      </c>
      <c r="D480" s="94" t="s">
        <v>65</v>
      </c>
      <c r="E480" s="7" t="s">
        <v>69</v>
      </c>
      <c r="F480" s="19">
        <f t="shared" ref="F480:L480" si="232">F481+F482+F483+F484</f>
        <v>8.2837999999999994</v>
      </c>
      <c r="G480" s="47">
        <f t="shared" si="232"/>
        <v>7</v>
      </c>
      <c r="H480" s="47">
        <f t="shared" si="232"/>
        <v>0</v>
      </c>
      <c r="I480" s="47">
        <f t="shared" si="232"/>
        <v>1.2838000000000001</v>
      </c>
      <c r="J480" s="47">
        <f t="shared" si="232"/>
        <v>0</v>
      </c>
      <c r="K480" s="47">
        <f t="shared" si="232"/>
        <v>0</v>
      </c>
      <c r="L480" s="19">
        <f t="shared" si="232"/>
        <v>8.2837999999999994</v>
      </c>
      <c r="M480" s="19">
        <f>M481+M482+M483+M484</f>
        <v>0</v>
      </c>
      <c r="N480" s="19">
        <f>N481+N482+N483+N484</f>
        <v>0</v>
      </c>
      <c r="O480" s="106" t="s">
        <v>356</v>
      </c>
    </row>
    <row r="481" spans="1:15" ht="15" customHeight="1" x14ac:dyDescent="0.25">
      <c r="A481" s="89"/>
      <c r="B481" s="92"/>
      <c r="C481" s="95"/>
      <c r="D481" s="95"/>
      <c r="E481" s="7" t="s">
        <v>70</v>
      </c>
      <c r="F481" s="19">
        <f>L481+M481+N481</f>
        <v>0</v>
      </c>
      <c r="G481" s="47"/>
      <c r="H481" s="47"/>
      <c r="I481" s="47"/>
      <c r="J481" s="47"/>
      <c r="K481" s="47"/>
      <c r="L481" s="19">
        <f>G481+H481+I481+J481+K481</f>
        <v>0</v>
      </c>
      <c r="M481" s="19"/>
      <c r="N481" s="19"/>
      <c r="O481" s="107"/>
    </row>
    <row r="482" spans="1:15" x14ac:dyDescent="0.25">
      <c r="A482" s="89"/>
      <c r="B482" s="92"/>
      <c r="C482" s="95"/>
      <c r="D482" s="95"/>
      <c r="E482" s="7" t="s">
        <v>71</v>
      </c>
      <c r="F482" s="19">
        <f>L482+M482+N482</f>
        <v>0</v>
      </c>
      <c r="G482" s="47"/>
      <c r="H482" s="47"/>
      <c r="I482" s="47"/>
      <c r="J482" s="47"/>
      <c r="K482" s="47"/>
      <c r="L482" s="19">
        <f>G482+H482+I482+J482+K482</f>
        <v>0</v>
      </c>
      <c r="M482" s="19"/>
      <c r="N482" s="19"/>
      <c r="O482" s="107"/>
    </row>
    <row r="483" spans="1:15" x14ac:dyDescent="0.25">
      <c r="A483" s="89"/>
      <c r="B483" s="92"/>
      <c r="C483" s="95"/>
      <c r="D483" s="95"/>
      <c r="E483" s="7" t="s">
        <v>72</v>
      </c>
      <c r="F483" s="19">
        <f>L483+M483+N483</f>
        <v>1.2838000000000001</v>
      </c>
      <c r="G483" s="47"/>
      <c r="H483" s="47"/>
      <c r="I483" s="47">
        <v>1.2838000000000001</v>
      </c>
      <c r="J483" s="47"/>
      <c r="K483" s="47"/>
      <c r="L483" s="19">
        <f>G483+H483+I483+J483+K483</f>
        <v>1.2838000000000001</v>
      </c>
      <c r="M483" s="19"/>
      <c r="N483" s="19"/>
      <c r="O483" s="107"/>
    </row>
    <row r="484" spans="1:15" x14ac:dyDescent="0.25">
      <c r="A484" s="90"/>
      <c r="B484" s="93"/>
      <c r="C484" s="96"/>
      <c r="D484" s="96"/>
      <c r="E484" s="7" t="s">
        <v>73</v>
      </c>
      <c r="F484" s="19">
        <f>L484+M484+N484</f>
        <v>7</v>
      </c>
      <c r="G484" s="47">
        <v>7</v>
      </c>
      <c r="H484" s="47"/>
      <c r="I484" s="47"/>
      <c r="J484" s="47"/>
      <c r="K484" s="19"/>
      <c r="L484" s="19">
        <f>G484+H484+I484+J484+K484</f>
        <v>7</v>
      </c>
      <c r="M484" s="19"/>
      <c r="N484" s="19"/>
      <c r="O484" s="108"/>
    </row>
    <row r="485" spans="1:15" x14ac:dyDescent="0.25">
      <c r="A485" s="88" t="s">
        <v>429</v>
      </c>
      <c r="B485" s="91" t="s">
        <v>314</v>
      </c>
      <c r="C485" s="94" t="s">
        <v>311</v>
      </c>
      <c r="D485" s="94" t="s">
        <v>112</v>
      </c>
      <c r="E485" s="7" t="s">
        <v>69</v>
      </c>
      <c r="F485" s="19">
        <f t="shared" ref="F485" si="233">F486+F487+F488+F489</f>
        <v>912.37365126999998</v>
      </c>
      <c r="G485" s="47">
        <f t="shared" ref="G485" si="234">G486+G487+G488+G489</f>
        <v>3.5</v>
      </c>
      <c r="H485" s="47">
        <f t="shared" ref="H485" si="235">H486+H487+H488+H489</f>
        <v>1.2</v>
      </c>
      <c r="I485" s="47">
        <f t="shared" ref="I485" si="236">I486+I487+I488+I489</f>
        <v>562.20694221999997</v>
      </c>
      <c r="J485" s="47">
        <f t="shared" ref="J485" si="237">J486+J487+J488+J489</f>
        <v>345.46670905000002</v>
      </c>
      <c r="K485" s="19">
        <f t="shared" ref="K485" si="238">K486+K487+K488+K489</f>
        <v>0</v>
      </c>
      <c r="L485" s="19">
        <f t="shared" ref="L485" si="239">L486+L487+L488+L489</f>
        <v>912.37365126999998</v>
      </c>
      <c r="M485" s="19">
        <f>M486+M487+M488+M489</f>
        <v>0</v>
      </c>
      <c r="N485" s="19">
        <f>N486+N487+N488+N489</f>
        <v>0</v>
      </c>
      <c r="O485" s="106" t="s">
        <v>360</v>
      </c>
    </row>
    <row r="486" spans="1:15" ht="30" customHeight="1" x14ac:dyDescent="0.25">
      <c r="A486" s="89"/>
      <c r="B486" s="92"/>
      <c r="C486" s="95"/>
      <c r="D486" s="95"/>
      <c r="E486" s="7" t="s">
        <v>70</v>
      </c>
      <c r="F486" s="19">
        <f>L486+M486+N486</f>
        <v>0</v>
      </c>
      <c r="G486" s="47"/>
      <c r="H486" s="47"/>
      <c r="I486" s="47"/>
      <c r="J486" s="47"/>
      <c r="K486" s="19"/>
      <c r="L486" s="19">
        <f>G486+H486+I486+J486+K486</f>
        <v>0</v>
      </c>
      <c r="M486" s="19"/>
      <c r="N486" s="19"/>
      <c r="O486" s="107"/>
    </row>
    <row r="487" spans="1:15" x14ac:dyDescent="0.25">
      <c r="A487" s="89"/>
      <c r="B487" s="92"/>
      <c r="C487" s="95"/>
      <c r="D487" s="95"/>
      <c r="E487" s="7" t="s">
        <v>71</v>
      </c>
      <c r="F487" s="19">
        <f>L487+M487+N487</f>
        <v>0</v>
      </c>
      <c r="G487" s="47"/>
      <c r="H487" s="47"/>
      <c r="I487" s="47"/>
      <c r="J487" s="47"/>
      <c r="K487" s="19"/>
      <c r="L487" s="19">
        <f>G487+H487+I487+J487+K487</f>
        <v>0</v>
      </c>
      <c r="M487" s="19"/>
      <c r="N487" s="19"/>
      <c r="O487" s="107"/>
    </row>
    <row r="488" spans="1:15" x14ac:dyDescent="0.25">
      <c r="A488" s="89"/>
      <c r="B488" s="92"/>
      <c r="C488" s="95"/>
      <c r="D488" s="95"/>
      <c r="E488" s="7" t="s">
        <v>72</v>
      </c>
      <c r="F488" s="19">
        <f>L488+M488+N488</f>
        <v>912.37365126999998</v>
      </c>
      <c r="G488" s="47">
        <v>3.5</v>
      </c>
      <c r="H488" s="47">
        <v>1.2</v>
      </c>
      <c r="I488" s="47">
        <v>562.20694221999997</v>
      </c>
      <c r="J488" s="47">
        <v>345.46670905000002</v>
      </c>
      <c r="K488" s="19"/>
      <c r="L488" s="19">
        <f>G488+H488+I488+J488+K488</f>
        <v>912.37365126999998</v>
      </c>
      <c r="M488" s="19"/>
      <c r="N488" s="19"/>
      <c r="O488" s="107"/>
    </row>
    <row r="489" spans="1:15" x14ac:dyDescent="0.25">
      <c r="A489" s="90"/>
      <c r="B489" s="93"/>
      <c r="C489" s="96"/>
      <c r="D489" s="96"/>
      <c r="E489" s="7" t="s">
        <v>73</v>
      </c>
      <c r="F489" s="19">
        <f>L489+M489+N489</f>
        <v>0</v>
      </c>
      <c r="G489" s="47"/>
      <c r="H489" s="47"/>
      <c r="I489" s="47"/>
      <c r="J489" s="47"/>
      <c r="K489" s="19"/>
      <c r="L489" s="19">
        <f>G489+H489+I489+J489+K489</f>
        <v>0</v>
      </c>
      <c r="M489" s="19"/>
      <c r="N489" s="19"/>
      <c r="O489" s="108"/>
    </row>
    <row r="490" spans="1:15" x14ac:dyDescent="0.25">
      <c r="A490" s="88" t="s">
        <v>430</v>
      </c>
      <c r="B490" s="91" t="s">
        <v>154</v>
      </c>
      <c r="C490" s="94" t="s">
        <v>109</v>
      </c>
      <c r="D490" s="94" t="s">
        <v>65</v>
      </c>
      <c r="E490" s="7" t="s">
        <v>69</v>
      </c>
      <c r="F490" s="19">
        <f t="shared" ref="F490:L490" si="240">F491+F492+F493+F494</f>
        <v>6.1017000000000001</v>
      </c>
      <c r="G490" s="47">
        <f t="shared" si="240"/>
        <v>0</v>
      </c>
      <c r="H490" s="47">
        <f t="shared" si="240"/>
        <v>5</v>
      </c>
      <c r="I490" s="47">
        <f t="shared" si="240"/>
        <v>1.1016999999999999</v>
      </c>
      <c r="J490" s="47">
        <f t="shared" si="240"/>
        <v>0</v>
      </c>
      <c r="K490" s="19">
        <f t="shared" si="240"/>
        <v>0</v>
      </c>
      <c r="L490" s="19">
        <f t="shared" si="240"/>
        <v>6.1017000000000001</v>
      </c>
      <c r="M490" s="19">
        <f>M491+M492+M493+M494</f>
        <v>0</v>
      </c>
      <c r="N490" s="19">
        <f>N491+N492+N493+N494</f>
        <v>0</v>
      </c>
      <c r="O490" s="106" t="s">
        <v>356</v>
      </c>
    </row>
    <row r="491" spans="1:15" ht="24.75" customHeight="1" x14ac:dyDescent="0.25">
      <c r="A491" s="89"/>
      <c r="B491" s="92"/>
      <c r="C491" s="95"/>
      <c r="D491" s="95"/>
      <c r="E491" s="7" t="s">
        <v>70</v>
      </c>
      <c r="F491" s="19">
        <f>L491+M491+N491</f>
        <v>0</v>
      </c>
      <c r="G491" s="47"/>
      <c r="H491" s="47"/>
      <c r="I491" s="47"/>
      <c r="J491" s="47"/>
      <c r="K491" s="19"/>
      <c r="L491" s="19">
        <f>G491+H491+I491+J491+K491</f>
        <v>0</v>
      </c>
      <c r="M491" s="19"/>
      <c r="N491" s="19"/>
      <c r="O491" s="107"/>
    </row>
    <row r="492" spans="1:15" ht="30" customHeight="1" x14ac:dyDescent="0.25">
      <c r="A492" s="89"/>
      <c r="B492" s="92"/>
      <c r="C492" s="95"/>
      <c r="D492" s="95"/>
      <c r="E492" s="7" t="s">
        <v>71</v>
      </c>
      <c r="F492" s="19">
        <f>L492+M492+N492</f>
        <v>0</v>
      </c>
      <c r="G492" s="47"/>
      <c r="H492" s="47"/>
      <c r="I492" s="47"/>
      <c r="J492" s="47"/>
      <c r="K492" s="19"/>
      <c r="L492" s="19">
        <f>G492+H492+I492+J492+K492</f>
        <v>0</v>
      </c>
      <c r="M492" s="19"/>
      <c r="N492" s="19"/>
      <c r="O492" s="107"/>
    </row>
    <row r="493" spans="1:15" ht="15" customHeight="1" x14ac:dyDescent="0.25">
      <c r="A493" s="89"/>
      <c r="B493" s="92"/>
      <c r="C493" s="95"/>
      <c r="D493" s="95"/>
      <c r="E493" s="7" t="s">
        <v>72</v>
      </c>
      <c r="F493" s="19">
        <f>L493+M493+N493</f>
        <v>1.1016999999999999</v>
      </c>
      <c r="G493" s="47"/>
      <c r="H493" s="47"/>
      <c r="I493" s="47">
        <v>1.1016999999999999</v>
      </c>
      <c r="J493" s="47"/>
      <c r="K493" s="19"/>
      <c r="L493" s="19">
        <f>G493+H493+I493+J493+K493</f>
        <v>1.1016999999999999</v>
      </c>
      <c r="M493" s="19"/>
      <c r="N493" s="19"/>
      <c r="O493" s="107"/>
    </row>
    <row r="494" spans="1:15" ht="15" customHeight="1" x14ac:dyDescent="0.25">
      <c r="A494" s="90"/>
      <c r="B494" s="93"/>
      <c r="C494" s="96"/>
      <c r="D494" s="96"/>
      <c r="E494" s="7" t="s">
        <v>73</v>
      </c>
      <c r="F494" s="19">
        <f>L494+M494+N494</f>
        <v>5</v>
      </c>
      <c r="G494" s="47"/>
      <c r="H494" s="47">
        <v>5</v>
      </c>
      <c r="I494" s="47"/>
      <c r="J494" s="47"/>
      <c r="K494" s="19"/>
      <c r="L494" s="19">
        <f>G494+H494+I494+J494+K494</f>
        <v>5</v>
      </c>
      <c r="M494" s="19"/>
      <c r="N494" s="19"/>
      <c r="O494" s="108"/>
    </row>
    <row r="495" spans="1:15" ht="15" customHeight="1" x14ac:dyDescent="0.25">
      <c r="A495" s="88" t="s">
        <v>431</v>
      </c>
      <c r="B495" s="91" t="s">
        <v>319</v>
      </c>
      <c r="C495" s="94" t="s">
        <v>311</v>
      </c>
      <c r="D495" s="94" t="s">
        <v>392</v>
      </c>
      <c r="E495" s="7" t="s">
        <v>69</v>
      </c>
      <c r="F495" s="19">
        <f t="shared" ref="F495" si="241">F496+F497+F498+F499</f>
        <v>7</v>
      </c>
      <c r="G495" s="47">
        <f t="shared" ref="G495" si="242">G496+G497+G498+G499</f>
        <v>0</v>
      </c>
      <c r="H495" s="47">
        <f t="shared" ref="H495" si="243">H496+H497+H498+H499</f>
        <v>0</v>
      </c>
      <c r="I495" s="47">
        <f t="shared" ref="I495" si="244">I496+I497+I498+I499</f>
        <v>7</v>
      </c>
      <c r="J495" s="47">
        <f t="shared" ref="J495" si="245">J496+J497+J498+J499</f>
        <v>0</v>
      </c>
      <c r="K495" s="19">
        <f t="shared" ref="K495" si="246">K496+K497+K498+K499</f>
        <v>0</v>
      </c>
      <c r="L495" s="19">
        <f t="shared" ref="L495" si="247">L496+L497+L498+L499</f>
        <v>7</v>
      </c>
      <c r="M495" s="19">
        <f>M496+M497+M498+M499</f>
        <v>0</v>
      </c>
      <c r="N495" s="19">
        <f>N496+N497+N498+N499</f>
        <v>0</v>
      </c>
      <c r="O495" s="106" t="s">
        <v>360</v>
      </c>
    </row>
    <row r="496" spans="1:15" x14ac:dyDescent="0.25">
      <c r="A496" s="89"/>
      <c r="B496" s="92"/>
      <c r="C496" s="95"/>
      <c r="D496" s="95"/>
      <c r="E496" s="7" t="s">
        <v>70</v>
      </c>
      <c r="F496" s="19">
        <f>L496+M496+N496</f>
        <v>0</v>
      </c>
      <c r="G496" s="47"/>
      <c r="H496" s="47"/>
      <c r="I496" s="47"/>
      <c r="J496" s="47"/>
      <c r="K496" s="19"/>
      <c r="L496" s="19">
        <f>G496+H496+I496+J496+K496</f>
        <v>0</v>
      </c>
      <c r="M496" s="19"/>
      <c r="N496" s="19"/>
      <c r="O496" s="107"/>
    </row>
    <row r="497" spans="1:15" ht="24" customHeight="1" x14ac:dyDescent="0.25">
      <c r="A497" s="89"/>
      <c r="B497" s="92"/>
      <c r="C497" s="95"/>
      <c r="D497" s="95"/>
      <c r="E497" s="7" t="s">
        <v>71</v>
      </c>
      <c r="F497" s="19">
        <f>L497+M497+N497</f>
        <v>0</v>
      </c>
      <c r="G497" s="47"/>
      <c r="H497" s="47"/>
      <c r="I497" s="47"/>
      <c r="J497" s="47"/>
      <c r="K497" s="19"/>
      <c r="L497" s="19">
        <f>G497+H497+I497+J497+K497</f>
        <v>0</v>
      </c>
      <c r="M497" s="19"/>
      <c r="N497" s="19"/>
      <c r="O497" s="107"/>
    </row>
    <row r="498" spans="1:15" x14ac:dyDescent="0.25">
      <c r="A498" s="89"/>
      <c r="B498" s="92"/>
      <c r="C498" s="95"/>
      <c r="D498" s="95"/>
      <c r="E498" s="7" t="s">
        <v>72</v>
      </c>
      <c r="F498" s="19">
        <f>L498+M498+N498</f>
        <v>7</v>
      </c>
      <c r="G498" s="47"/>
      <c r="H498" s="47"/>
      <c r="I498" s="47">
        <v>7</v>
      </c>
      <c r="J498" s="47"/>
      <c r="K498" s="19"/>
      <c r="L498" s="19">
        <f>G498+H498+I498+J498+K498</f>
        <v>7</v>
      </c>
      <c r="M498" s="19"/>
      <c r="N498" s="19"/>
      <c r="O498" s="107"/>
    </row>
    <row r="499" spans="1:15" x14ac:dyDescent="0.25">
      <c r="A499" s="90"/>
      <c r="B499" s="93"/>
      <c r="C499" s="96"/>
      <c r="D499" s="96"/>
      <c r="E499" s="7" t="s">
        <v>73</v>
      </c>
      <c r="F499" s="19">
        <f>L499+M499+N499</f>
        <v>0</v>
      </c>
      <c r="G499" s="47"/>
      <c r="H499" s="47"/>
      <c r="I499" s="47"/>
      <c r="J499" s="47"/>
      <c r="K499" s="19"/>
      <c r="L499" s="19">
        <f>G499+H499+I499+J499+K499</f>
        <v>0</v>
      </c>
      <c r="M499" s="19"/>
      <c r="N499" s="19"/>
      <c r="O499" s="108"/>
    </row>
    <row r="500" spans="1:15" x14ac:dyDescent="0.25">
      <c r="A500" s="88" t="s">
        <v>432</v>
      </c>
      <c r="B500" s="91" t="s">
        <v>157</v>
      </c>
      <c r="C500" s="94" t="s">
        <v>109</v>
      </c>
      <c r="D500" s="94" t="s">
        <v>392</v>
      </c>
      <c r="E500" s="7" t="s">
        <v>69</v>
      </c>
      <c r="F500" s="19">
        <f t="shared" ref="F500" si="248">F501+F502+F503+F504</f>
        <v>6.2567000000000004</v>
      </c>
      <c r="G500" s="47">
        <f t="shared" ref="G500" si="249">G501+G502+G503+G504</f>
        <v>0</v>
      </c>
      <c r="H500" s="47">
        <f t="shared" ref="H500" si="250">H501+H502+H503+H504</f>
        <v>5</v>
      </c>
      <c r="I500" s="47">
        <f t="shared" ref="I500" si="251">I501+I502+I503+I504</f>
        <v>1.2566999999999999</v>
      </c>
      <c r="J500" s="47">
        <f t="shared" ref="J500" si="252">J501+J502+J503+J504</f>
        <v>0</v>
      </c>
      <c r="K500" s="19">
        <f t="shared" ref="K500" si="253">K501+K502+K503+K504</f>
        <v>0</v>
      </c>
      <c r="L500" s="19">
        <f t="shared" ref="L500" si="254">L501+L502+L503+L504</f>
        <v>6.2567000000000004</v>
      </c>
      <c r="M500" s="19">
        <f>M501+M502+M503+M504</f>
        <v>0</v>
      </c>
      <c r="N500" s="19">
        <f>N501+N502+N503+N504</f>
        <v>0</v>
      </c>
      <c r="O500" s="106" t="s">
        <v>356</v>
      </c>
    </row>
    <row r="501" spans="1:15" x14ac:dyDescent="0.25">
      <c r="A501" s="89"/>
      <c r="B501" s="92"/>
      <c r="C501" s="95"/>
      <c r="D501" s="95"/>
      <c r="E501" s="7" t="s">
        <v>70</v>
      </c>
      <c r="F501" s="19">
        <f>L501+M501+N501</f>
        <v>0</v>
      </c>
      <c r="G501" s="47"/>
      <c r="H501" s="47"/>
      <c r="I501" s="47"/>
      <c r="J501" s="47"/>
      <c r="K501" s="19"/>
      <c r="L501" s="19">
        <f>G501+H501+I501+J501+K501</f>
        <v>0</v>
      </c>
      <c r="M501" s="19"/>
      <c r="N501" s="19"/>
      <c r="O501" s="107"/>
    </row>
    <row r="502" spans="1:15" x14ac:dyDescent="0.25">
      <c r="A502" s="89"/>
      <c r="B502" s="92"/>
      <c r="C502" s="95"/>
      <c r="D502" s="95"/>
      <c r="E502" s="7" t="s">
        <v>71</v>
      </c>
      <c r="F502" s="19">
        <f>L502+M502+N502</f>
        <v>0</v>
      </c>
      <c r="G502" s="47"/>
      <c r="H502" s="47"/>
      <c r="I502" s="47"/>
      <c r="J502" s="47"/>
      <c r="K502" s="19"/>
      <c r="L502" s="19">
        <f>G502+H502+I502+J502+K502</f>
        <v>0</v>
      </c>
      <c r="M502" s="19"/>
      <c r="N502" s="19"/>
      <c r="O502" s="107"/>
    </row>
    <row r="503" spans="1:15" x14ac:dyDescent="0.25">
      <c r="A503" s="89"/>
      <c r="B503" s="92"/>
      <c r="C503" s="95"/>
      <c r="D503" s="95"/>
      <c r="E503" s="7" t="s">
        <v>72</v>
      </c>
      <c r="F503" s="19">
        <f>L503+M503+N503</f>
        <v>1.2566999999999999</v>
      </c>
      <c r="G503" s="47"/>
      <c r="H503" s="47"/>
      <c r="I503" s="47">
        <v>1.2566999999999999</v>
      </c>
      <c r="J503" s="47"/>
      <c r="K503" s="19"/>
      <c r="L503" s="19">
        <f>G503+H503+I503+J503+K503</f>
        <v>1.2566999999999999</v>
      </c>
      <c r="M503" s="19"/>
      <c r="N503" s="19"/>
      <c r="O503" s="107"/>
    </row>
    <row r="504" spans="1:15" x14ac:dyDescent="0.25">
      <c r="A504" s="90"/>
      <c r="B504" s="93"/>
      <c r="C504" s="96"/>
      <c r="D504" s="96"/>
      <c r="E504" s="7" t="s">
        <v>73</v>
      </c>
      <c r="F504" s="19">
        <f>L504+M504+N504</f>
        <v>5</v>
      </c>
      <c r="G504" s="19"/>
      <c r="H504" s="19">
        <v>5</v>
      </c>
      <c r="I504" s="19"/>
      <c r="J504" s="19"/>
      <c r="K504" s="19"/>
      <c r="L504" s="19">
        <f>G504+H504+I504+J504+K504</f>
        <v>5</v>
      </c>
      <c r="M504" s="19"/>
      <c r="N504" s="19"/>
      <c r="O504" s="108"/>
    </row>
    <row r="505" spans="1:15" ht="26.25" customHeight="1" x14ac:dyDescent="0.25">
      <c r="A505" s="88" t="s">
        <v>433</v>
      </c>
      <c r="B505" s="91" t="s">
        <v>158</v>
      </c>
      <c r="C505" s="94" t="s">
        <v>109</v>
      </c>
      <c r="D505" s="94" t="s">
        <v>393</v>
      </c>
      <c r="E505" s="7" t="s">
        <v>69</v>
      </c>
      <c r="F505" s="19">
        <f t="shared" ref="F505" si="255">F506+F507+F508+F509</f>
        <v>515</v>
      </c>
      <c r="G505" s="19">
        <f t="shared" ref="G505" si="256">G506+G507+G508+G509</f>
        <v>515</v>
      </c>
      <c r="H505" s="19">
        <f t="shared" ref="H505" si="257">H506+H507+H508+H509</f>
        <v>0</v>
      </c>
      <c r="I505" s="19">
        <f t="shared" ref="I505" si="258">I506+I507+I508+I509</f>
        <v>0</v>
      </c>
      <c r="J505" s="19">
        <f t="shared" ref="J505" si="259">J506+J507+J508+J509</f>
        <v>0</v>
      </c>
      <c r="K505" s="19">
        <f t="shared" ref="K505" si="260">K506+K507+K508+K509</f>
        <v>0</v>
      </c>
      <c r="L505" s="19">
        <f t="shared" ref="L505" si="261">L506+L507+L508+L509</f>
        <v>515</v>
      </c>
      <c r="M505" s="19">
        <f>M506+M507+M508+M509</f>
        <v>0</v>
      </c>
      <c r="N505" s="19">
        <f>N506+N507+N508+N509</f>
        <v>0</v>
      </c>
      <c r="O505" s="106" t="s">
        <v>361</v>
      </c>
    </row>
    <row r="506" spans="1:15" x14ac:dyDescent="0.25">
      <c r="A506" s="89"/>
      <c r="B506" s="92"/>
      <c r="C506" s="95"/>
      <c r="D506" s="95"/>
      <c r="E506" s="7" t="s">
        <v>70</v>
      </c>
      <c r="F506" s="19">
        <f>L506+M506+N506</f>
        <v>0</v>
      </c>
      <c r="G506" s="19"/>
      <c r="H506" s="19"/>
      <c r="I506" s="19"/>
      <c r="J506" s="19"/>
      <c r="K506" s="19"/>
      <c r="L506" s="19">
        <f>G506+H506+I506+J506+K506</f>
        <v>0</v>
      </c>
      <c r="M506" s="19"/>
      <c r="N506" s="19"/>
      <c r="O506" s="107"/>
    </row>
    <row r="507" spans="1:15" x14ac:dyDescent="0.25">
      <c r="A507" s="89"/>
      <c r="B507" s="92"/>
      <c r="C507" s="95"/>
      <c r="D507" s="95"/>
      <c r="E507" s="7" t="s">
        <v>71</v>
      </c>
      <c r="F507" s="19">
        <f>L507+M507+N507</f>
        <v>0</v>
      </c>
      <c r="G507" s="19"/>
      <c r="H507" s="19"/>
      <c r="I507" s="19"/>
      <c r="J507" s="19"/>
      <c r="K507" s="19"/>
      <c r="L507" s="19">
        <f>G507+H507+I507+J507+K507</f>
        <v>0</v>
      </c>
      <c r="M507" s="19"/>
      <c r="N507" s="19"/>
      <c r="O507" s="107"/>
    </row>
    <row r="508" spans="1:15" x14ac:dyDescent="0.25">
      <c r="A508" s="89"/>
      <c r="B508" s="92"/>
      <c r="C508" s="95"/>
      <c r="D508" s="95"/>
      <c r="E508" s="7" t="s">
        <v>72</v>
      </c>
      <c r="F508" s="19">
        <f>L508+M508+N508</f>
        <v>0</v>
      </c>
      <c r="G508" s="19"/>
      <c r="H508" s="19"/>
      <c r="I508" s="19"/>
      <c r="J508" s="19"/>
      <c r="K508" s="19"/>
      <c r="L508" s="19">
        <f>G508+H508+I508+J508+K508</f>
        <v>0</v>
      </c>
      <c r="M508" s="19"/>
      <c r="N508" s="19"/>
      <c r="O508" s="107"/>
    </row>
    <row r="509" spans="1:15" x14ac:dyDescent="0.25">
      <c r="A509" s="90"/>
      <c r="B509" s="93"/>
      <c r="C509" s="96"/>
      <c r="D509" s="96"/>
      <c r="E509" s="7" t="s">
        <v>73</v>
      </c>
      <c r="F509" s="19">
        <v>515</v>
      </c>
      <c r="G509" s="19">
        <v>515</v>
      </c>
      <c r="H509" s="19"/>
      <c r="I509" s="19"/>
      <c r="J509" s="19"/>
      <c r="K509" s="19"/>
      <c r="L509" s="19">
        <f>G509+H509+I509+J509+K509</f>
        <v>515</v>
      </c>
      <c r="M509" s="19"/>
      <c r="N509" s="19"/>
      <c r="O509" s="108"/>
    </row>
    <row r="510" spans="1:15" ht="24.75" customHeight="1" x14ac:dyDescent="0.25">
      <c r="A510" s="88" t="s">
        <v>451</v>
      </c>
      <c r="B510" s="91" t="s">
        <v>159</v>
      </c>
      <c r="C510" s="94" t="s">
        <v>109</v>
      </c>
      <c r="D510" s="94" t="s">
        <v>65</v>
      </c>
      <c r="E510" s="7" t="s">
        <v>69</v>
      </c>
      <c r="F510" s="19">
        <f t="shared" ref="F510" si="262">F511+F512+F513+F514</f>
        <v>121.10000000000001</v>
      </c>
      <c r="G510" s="19">
        <f t="shared" ref="G510" si="263">G511+G512+G513+G514</f>
        <v>20</v>
      </c>
      <c r="H510" s="19">
        <f t="shared" ref="H510" si="264">H511+H512+H513+H514</f>
        <v>23.3</v>
      </c>
      <c r="I510" s="19">
        <f t="shared" ref="I510" si="265">I511+I512+I513+I514</f>
        <v>77.8</v>
      </c>
      <c r="J510" s="19">
        <f t="shared" ref="J510" si="266">J511+J512+J513+J514</f>
        <v>0</v>
      </c>
      <c r="K510" s="19">
        <f t="shared" ref="K510" si="267">K511+K512+K513+K514</f>
        <v>0</v>
      </c>
      <c r="L510" s="19">
        <f t="shared" ref="L510" si="268">L511+L512+L513+L514</f>
        <v>121.10000000000001</v>
      </c>
      <c r="M510" s="19">
        <f>M511+M512+M513+M514</f>
        <v>0</v>
      </c>
      <c r="N510" s="19">
        <f>N511+N512+N513+N514</f>
        <v>0</v>
      </c>
      <c r="O510" s="106" t="s">
        <v>362</v>
      </c>
    </row>
    <row r="511" spans="1:15" ht="15" customHeight="1" x14ac:dyDescent="0.25">
      <c r="A511" s="89"/>
      <c r="B511" s="92"/>
      <c r="C511" s="95"/>
      <c r="D511" s="95"/>
      <c r="E511" s="7" t="s">
        <v>70</v>
      </c>
      <c r="F511" s="19">
        <f>L511+M511+N511</f>
        <v>114.80000000000001</v>
      </c>
      <c r="G511" s="47">
        <v>19</v>
      </c>
      <c r="H511" s="47">
        <v>22.1</v>
      </c>
      <c r="I511" s="47">
        <v>73.7</v>
      </c>
      <c r="J511" s="19"/>
      <c r="K511" s="19"/>
      <c r="L511" s="19">
        <f>G511+H511+I511+J511+K511</f>
        <v>114.80000000000001</v>
      </c>
      <c r="M511" s="19"/>
      <c r="N511" s="19"/>
      <c r="O511" s="107"/>
    </row>
    <row r="512" spans="1:15" x14ac:dyDescent="0.25">
      <c r="A512" s="89"/>
      <c r="B512" s="92"/>
      <c r="C512" s="95"/>
      <c r="D512" s="95"/>
      <c r="E512" s="7" t="s">
        <v>71</v>
      </c>
      <c r="F512" s="19">
        <f>L512+M512+N512</f>
        <v>6.3</v>
      </c>
      <c r="G512" s="47">
        <v>1</v>
      </c>
      <c r="H512" s="47">
        <v>1.2</v>
      </c>
      <c r="I512" s="47">
        <v>4.0999999999999996</v>
      </c>
      <c r="J512" s="19"/>
      <c r="K512" s="19"/>
      <c r="L512" s="19">
        <f>G512+H512+I512+J512+K512</f>
        <v>6.3</v>
      </c>
      <c r="M512" s="19"/>
      <c r="N512" s="19"/>
      <c r="O512" s="107"/>
    </row>
    <row r="513" spans="1:15" ht="44.25" customHeight="1" x14ac:dyDescent="0.25">
      <c r="A513" s="89"/>
      <c r="B513" s="92"/>
      <c r="C513" s="95"/>
      <c r="D513" s="95"/>
      <c r="E513" s="7" t="s">
        <v>72</v>
      </c>
      <c r="F513" s="19">
        <f>L513+M513+N513</f>
        <v>0</v>
      </c>
      <c r="G513" s="19"/>
      <c r="H513" s="19"/>
      <c r="I513" s="19"/>
      <c r="J513" s="19"/>
      <c r="K513" s="19"/>
      <c r="L513" s="19">
        <f>G513+H513+I513+J513+K513</f>
        <v>0</v>
      </c>
      <c r="M513" s="19"/>
      <c r="N513" s="19"/>
      <c r="O513" s="107"/>
    </row>
    <row r="514" spans="1:15" x14ac:dyDescent="0.25">
      <c r="A514" s="90"/>
      <c r="B514" s="93"/>
      <c r="C514" s="96"/>
      <c r="D514" s="96"/>
      <c r="E514" s="7" t="s">
        <v>73</v>
      </c>
      <c r="F514" s="19">
        <f>L514+M514+N514</f>
        <v>0</v>
      </c>
      <c r="G514" s="19"/>
      <c r="H514" s="19"/>
      <c r="I514" s="19"/>
      <c r="J514" s="19"/>
      <c r="K514" s="19"/>
      <c r="L514" s="19">
        <f>G514+H514+I514+J514+K514</f>
        <v>0</v>
      </c>
      <c r="M514" s="19"/>
      <c r="N514" s="19"/>
      <c r="O514" s="108"/>
    </row>
    <row r="515" spans="1:15" ht="29.25" customHeight="1" x14ac:dyDescent="0.25">
      <c r="A515" s="88" t="s">
        <v>459</v>
      </c>
      <c r="B515" s="91" t="s">
        <v>483</v>
      </c>
      <c r="C515" s="94" t="s">
        <v>109</v>
      </c>
      <c r="D515" s="94" t="s">
        <v>64</v>
      </c>
      <c r="E515" s="7" t="s">
        <v>69</v>
      </c>
      <c r="F515" s="19">
        <f t="shared" ref="F515:L515" si="269">F516+F517+F518+F519</f>
        <v>0</v>
      </c>
      <c r="G515" s="19">
        <f t="shared" si="269"/>
        <v>0</v>
      </c>
      <c r="H515" s="19">
        <f t="shared" si="269"/>
        <v>0</v>
      </c>
      <c r="I515" s="19">
        <f t="shared" si="269"/>
        <v>0</v>
      </c>
      <c r="J515" s="19">
        <f t="shared" si="269"/>
        <v>0</v>
      </c>
      <c r="K515" s="19">
        <f t="shared" si="269"/>
        <v>0</v>
      </c>
      <c r="L515" s="19">
        <f t="shared" si="269"/>
        <v>0</v>
      </c>
      <c r="M515" s="19">
        <f>M516+M517+M518+M519</f>
        <v>0</v>
      </c>
      <c r="N515" s="19">
        <f>N516+N517+N518+N519</f>
        <v>0</v>
      </c>
      <c r="O515" s="106" t="s">
        <v>363</v>
      </c>
    </row>
    <row r="516" spans="1:15" x14ac:dyDescent="0.25">
      <c r="A516" s="89"/>
      <c r="B516" s="92"/>
      <c r="C516" s="95"/>
      <c r="D516" s="95"/>
      <c r="E516" s="7" t="s">
        <v>70</v>
      </c>
      <c r="F516" s="19">
        <f>L516+M516+N516</f>
        <v>0</v>
      </c>
      <c r="G516" s="19"/>
      <c r="H516" s="19"/>
      <c r="I516" s="19"/>
      <c r="J516" s="19"/>
      <c r="K516" s="19"/>
      <c r="L516" s="19">
        <f>G516+H516+I516+J516+K516</f>
        <v>0</v>
      </c>
      <c r="M516" s="19"/>
      <c r="N516" s="19"/>
      <c r="O516" s="107"/>
    </row>
    <row r="517" spans="1:15" ht="26.25" customHeight="1" x14ac:dyDescent="0.25">
      <c r="A517" s="89"/>
      <c r="B517" s="92"/>
      <c r="C517" s="95"/>
      <c r="D517" s="95"/>
      <c r="E517" s="7" t="s">
        <v>71</v>
      </c>
      <c r="F517" s="19">
        <f>L517+M517+N517</f>
        <v>0</v>
      </c>
      <c r="G517" s="19"/>
      <c r="H517" s="19"/>
      <c r="I517" s="19"/>
      <c r="J517" s="19"/>
      <c r="K517" s="19"/>
      <c r="L517" s="19">
        <f>G517+H517+I517+J517+K517</f>
        <v>0</v>
      </c>
      <c r="M517" s="19"/>
      <c r="N517" s="19"/>
      <c r="O517" s="107"/>
    </row>
    <row r="518" spans="1:15" x14ac:dyDescent="0.25">
      <c r="A518" s="89"/>
      <c r="B518" s="92"/>
      <c r="C518" s="95"/>
      <c r="D518" s="95"/>
      <c r="E518" s="7" t="s">
        <v>72</v>
      </c>
      <c r="F518" s="19">
        <f>L518+M518+N518</f>
        <v>0</v>
      </c>
      <c r="G518" s="19"/>
      <c r="H518" s="19"/>
      <c r="I518" s="19"/>
      <c r="J518" s="19"/>
      <c r="K518" s="19"/>
      <c r="L518" s="19">
        <f>G518+H518+I518+J518+K518</f>
        <v>0</v>
      </c>
      <c r="M518" s="19"/>
      <c r="N518" s="19"/>
      <c r="O518" s="107"/>
    </row>
    <row r="519" spans="1:15" x14ac:dyDescent="0.25">
      <c r="A519" s="90"/>
      <c r="B519" s="93"/>
      <c r="C519" s="96"/>
      <c r="D519" s="96"/>
      <c r="E519" s="7" t="s">
        <v>73</v>
      </c>
      <c r="F519" s="19">
        <f>L519+M519+N519</f>
        <v>0</v>
      </c>
      <c r="G519" s="19"/>
      <c r="H519" s="19"/>
      <c r="I519" s="19"/>
      <c r="J519" s="19"/>
      <c r="K519" s="19"/>
      <c r="L519" s="19">
        <f>G519+H519+I519+J519+K519</f>
        <v>0</v>
      </c>
      <c r="M519" s="19"/>
      <c r="N519" s="19"/>
      <c r="O519" s="108"/>
    </row>
    <row r="520" spans="1:15" x14ac:dyDescent="0.25">
      <c r="A520" s="88" t="s">
        <v>460</v>
      </c>
      <c r="B520" s="91" t="s">
        <v>396</v>
      </c>
      <c r="C520" s="94" t="s">
        <v>311</v>
      </c>
      <c r="D520" s="94" t="s">
        <v>392</v>
      </c>
      <c r="E520" s="7" t="s">
        <v>69</v>
      </c>
      <c r="F520" s="19">
        <f t="shared" ref="F520:L520" si="270">F521+F522+F523+F524</f>
        <v>14.46167</v>
      </c>
      <c r="G520" s="19">
        <f t="shared" si="270"/>
        <v>0</v>
      </c>
      <c r="H520" s="19">
        <f t="shared" si="270"/>
        <v>0</v>
      </c>
      <c r="I520" s="19">
        <f t="shared" si="270"/>
        <v>14.46167</v>
      </c>
      <c r="J520" s="19">
        <f t="shared" si="270"/>
        <v>0</v>
      </c>
      <c r="K520" s="19">
        <f t="shared" si="270"/>
        <v>0</v>
      </c>
      <c r="L520" s="19">
        <f t="shared" si="270"/>
        <v>14.46167</v>
      </c>
      <c r="M520" s="19">
        <f>M521+M522+M523+M524</f>
        <v>0</v>
      </c>
      <c r="N520" s="19">
        <f>N521+N522+N523+N524</f>
        <v>0</v>
      </c>
      <c r="O520" s="106" t="s">
        <v>360</v>
      </c>
    </row>
    <row r="521" spans="1:15" x14ac:dyDescent="0.25">
      <c r="A521" s="89"/>
      <c r="B521" s="92"/>
      <c r="C521" s="95"/>
      <c r="D521" s="95"/>
      <c r="E521" s="7" t="s">
        <v>70</v>
      </c>
      <c r="F521" s="19">
        <f>L521+M521+N521</f>
        <v>0</v>
      </c>
      <c r="G521" s="19"/>
      <c r="H521" s="19"/>
      <c r="I521" s="19"/>
      <c r="J521" s="19"/>
      <c r="K521" s="19"/>
      <c r="L521" s="19">
        <f>G521+H521+I521+J521+K521</f>
        <v>0</v>
      </c>
      <c r="M521" s="19"/>
      <c r="N521" s="19"/>
      <c r="O521" s="107"/>
    </row>
    <row r="522" spans="1:15" ht="18" customHeight="1" x14ac:dyDescent="0.25">
      <c r="A522" s="89"/>
      <c r="B522" s="92"/>
      <c r="C522" s="95"/>
      <c r="D522" s="95"/>
      <c r="E522" s="7" t="s">
        <v>71</v>
      </c>
      <c r="F522" s="19">
        <f>L522+M522+N522</f>
        <v>0</v>
      </c>
      <c r="G522" s="19"/>
      <c r="H522" s="19"/>
      <c r="I522" s="19"/>
      <c r="J522" s="19"/>
      <c r="K522" s="19"/>
      <c r="L522" s="19">
        <f>G522+H522+I522+J522+K522</f>
        <v>0</v>
      </c>
      <c r="M522" s="19"/>
      <c r="N522" s="19"/>
      <c r="O522" s="107"/>
    </row>
    <row r="523" spans="1:15" x14ac:dyDescent="0.25">
      <c r="A523" s="89"/>
      <c r="B523" s="92"/>
      <c r="C523" s="95"/>
      <c r="D523" s="95"/>
      <c r="E523" s="7" t="s">
        <v>72</v>
      </c>
      <c r="F523" s="19">
        <f>L523+M523+N523</f>
        <v>14.46167</v>
      </c>
      <c r="G523" s="19"/>
      <c r="H523" s="19"/>
      <c r="I523" s="47">
        <v>14.46167</v>
      </c>
      <c r="J523" s="19"/>
      <c r="K523" s="19"/>
      <c r="L523" s="19">
        <f>G523+H523+I523+J523+K523</f>
        <v>14.46167</v>
      </c>
      <c r="M523" s="19"/>
      <c r="N523" s="19"/>
      <c r="O523" s="107"/>
    </row>
    <row r="524" spans="1:15" x14ac:dyDescent="0.25">
      <c r="A524" s="90"/>
      <c r="B524" s="93"/>
      <c r="C524" s="96"/>
      <c r="D524" s="96"/>
      <c r="E524" s="7" t="s">
        <v>73</v>
      </c>
      <c r="F524" s="19">
        <f>L524+M524+N524</f>
        <v>0</v>
      </c>
      <c r="G524" s="19"/>
      <c r="H524" s="19"/>
      <c r="I524" s="47"/>
      <c r="J524" s="19"/>
      <c r="K524" s="19"/>
      <c r="L524" s="19">
        <f>G524+H524+I524+J524+K524</f>
        <v>0</v>
      </c>
      <c r="M524" s="19"/>
      <c r="N524" s="19"/>
      <c r="O524" s="108"/>
    </row>
    <row r="525" spans="1:15" x14ac:dyDescent="0.25">
      <c r="A525" s="88" t="s">
        <v>461</v>
      </c>
      <c r="B525" s="91" t="s">
        <v>394</v>
      </c>
      <c r="C525" s="94" t="s">
        <v>311</v>
      </c>
      <c r="D525" s="94" t="s">
        <v>392</v>
      </c>
      <c r="E525" s="7" t="s">
        <v>69</v>
      </c>
      <c r="F525" s="19">
        <f t="shared" ref="F525:L525" si="271">F526+F527+F528+F529</f>
        <v>1.5</v>
      </c>
      <c r="G525" s="19">
        <f t="shared" si="271"/>
        <v>0</v>
      </c>
      <c r="H525" s="19">
        <f t="shared" si="271"/>
        <v>0</v>
      </c>
      <c r="I525" s="47">
        <f t="shared" si="271"/>
        <v>1.5</v>
      </c>
      <c r="J525" s="19">
        <f t="shared" si="271"/>
        <v>0</v>
      </c>
      <c r="K525" s="19">
        <f t="shared" si="271"/>
        <v>0</v>
      </c>
      <c r="L525" s="19">
        <f t="shared" si="271"/>
        <v>1.5</v>
      </c>
      <c r="M525" s="19">
        <f>M526+M527+M528+M529</f>
        <v>0</v>
      </c>
      <c r="N525" s="19">
        <f>N526+N527+N528+N529</f>
        <v>0</v>
      </c>
      <c r="O525" s="106" t="s">
        <v>360</v>
      </c>
    </row>
    <row r="526" spans="1:15" x14ac:dyDescent="0.25">
      <c r="A526" s="89"/>
      <c r="B526" s="92"/>
      <c r="C526" s="95"/>
      <c r="D526" s="95"/>
      <c r="E526" s="7" t="s">
        <v>70</v>
      </c>
      <c r="F526" s="19">
        <f>L526+M526+N526</f>
        <v>0</v>
      </c>
      <c r="G526" s="19"/>
      <c r="H526" s="19"/>
      <c r="I526" s="47"/>
      <c r="J526" s="19"/>
      <c r="K526" s="19"/>
      <c r="L526" s="19">
        <f>G526+H526+I526+J526+K526</f>
        <v>0</v>
      </c>
      <c r="M526" s="19"/>
      <c r="N526" s="19"/>
      <c r="O526" s="107"/>
    </row>
    <row r="527" spans="1:15" ht="24.75" customHeight="1" x14ac:dyDescent="0.25">
      <c r="A527" s="89"/>
      <c r="B527" s="92"/>
      <c r="C527" s="95"/>
      <c r="D527" s="95"/>
      <c r="E527" s="7" t="s">
        <v>71</v>
      </c>
      <c r="F527" s="19">
        <f>L527+M527+N527</f>
        <v>0</v>
      </c>
      <c r="G527" s="19"/>
      <c r="H527" s="19"/>
      <c r="I527" s="47"/>
      <c r="J527" s="19"/>
      <c r="K527" s="19"/>
      <c r="L527" s="19">
        <f>G527+H527+I527+J527+K527</f>
        <v>0</v>
      </c>
      <c r="M527" s="19"/>
      <c r="N527" s="19"/>
      <c r="O527" s="107"/>
    </row>
    <row r="528" spans="1:15" ht="19.5" customHeight="1" x14ac:dyDescent="0.25">
      <c r="A528" s="89"/>
      <c r="B528" s="92"/>
      <c r="C528" s="95"/>
      <c r="D528" s="95"/>
      <c r="E528" s="7" t="s">
        <v>72</v>
      </c>
      <c r="F528" s="19">
        <f>L528+M528+N528</f>
        <v>1.5</v>
      </c>
      <c r="G528" s="19"/>
      <c r="H528" s="19"/>
      <c r="I528" s="47">
        <v>1.5</v>
      </c>
      <c r="J528" s="19"/>
      <c r="K528" s="19"/>
      <c r="L528" s="19">
        <f>G528+H528+I528+J528+K528</f>
        <v>1.5</v>
      </c>
      <c r="M528" s="19"/>
      <c r="N528" s="19"/>
      <c r="O528" s="107"/>
    </row>
    <row r="529" spans="1:15" ht="16.5" customHeight="1" x14ac:dyDescent="0.25">
      <c r="A529" s="90"/>
      <c r="B529" s="93"/>
      <c r="C529" s="96"/>
      <c r="D529" s="96"/>
      <c r="E529" s="7" t="s">
        <v>73</v>
      </c>
      <c r="F529" s="19">
        <f>L529+M529+N529</f>
        <v>0</v>
      </c>
      <c r="G529" s="19"/>
      <c r="H529" s="19"/>
      <c r="I529" s="47"/>
      <c r="J529" s="19"/>
      <c r="K529" s="19"/>
      <c r="L529" s="19">
        <f>G529+H529+I529+J529+K529</f>
        <v>0</v>
      </c>
      <c r="M529" s="19"/>
      <c r="N529" s="19"/>
      <c r="O529" s="108"/>
    </row>
    <row r="530" spans="1:15" ht="18.75" customHeight="1" x14ac:dyDescent="0.25">
      <c r="A530" s="88" t="s">
        <v>462</v>
      </c>
      <c r="B530" s="91" t="s">
        <v>452</v>
      </c>
      <c r="C530" s="94" t="s">
        <v>345</v>
      </c>
      <c r="D530" s="94" t="s">
        <v>392</v>
      </c>
      <c r="E530" s="7" t="s">
        <v>69</v>
      </c>
      <c r="F530" s="19">
        <f t="shared" ref="F530:L530" si="272">F531+F532+F533+F534</f>
        <v>0</v>
      </c>
      <c r="G530" s="19">
        <f t="shared" si="272"/>
        <v>0</v>
      </c>
      <c r="H530" s="19">
        <f t="shared" si="272"/>
        <v>0</v>
      </c>
      <c r="I530" s="47">
        <f t="shared" si="272"/>
        <v>0</v>
      </c>
      <c r="J530" s="19">
        <f t="shared" si="272"/>
        <v>0</v>
      </c>
      <c r="K530" s="19">
        <f t="shared" si="272"/>
        <v>0</v>
      </c>
      <c r="L530" s="19">
        <f t="shared" si="272"/>
        <v>0</v>
      </c>
      <c r="M530" s="19">
        <f>M531+M532+M533+M534</f>
        <v>0</v>
      </c>
      <c r="N530" s="19">
        <f>N531+N532+N533+N534</f>
        <v>0</v>
      </c>
      <c r="O530" s="94" t="s">
        <v>345</v>
      </c>
    </row>
    <row r="531" spans="1:15" ht="20.25" customHeight="1" x14ac:dyDescent="0.25">
      <c r="A531" s="89"/>
      <c r="B531" s="92"/>
      <c r="C531" s="95"/>
      <c r="D531" s="95"/>
      <c r="E531" s="7" t="s">
        <v>70</v>
      </c>
      <c r="F531" s="19">
        <f>L531+M531+N531</f>
        <v>0</v>
      </c>
      <c r="G531" s="19"/>
      <c r="H531" s="19"/>
      <c r="I531" s="47"/>
      <c r="J531" s="19"/>
      <c r="K531" s="19"/>
      <c r="L531" s="19">
        <f>G531+H531+I531+J531+K531</f>
        <v>0</v>
      </c>
      <c r="M531" s="19"/>
      <c r="N531" s="19"/>
      <c r="O531" s="95"/>
    </row>
    <row r="532" spans="1:15" ht="18.75" customHeight="1" x14ac:dyDescent="0.25">
      <c r="A532" s="89"/>
      <c r="B532" s="92"/>
      <c r="C532" s="95"/>
      <c r="D532" s="95"/>
      <c r="E532" s="7" t="s">
        <v>71</v>
      </c>
      <c r="F532" s="19">
        <f>L532+M532+N532</f>
        <v>0</v>
      </c>
      <c r="G532" s="19"/>
      <c r="H532" s="19"/>
      <c r="I532" s="47"/>
      <c r="J532" s="19"/>
      <c r="K532" s="19"/>
      <c r="L532" s="19">
        <f>G532+H532+I532+J532+K532</f>
        <v>0</v>
      </c>
      <c r="M532" s="19"/>
      <c r="N532" s="19"/>
      <c r="O532" s="95"/>
    </row>
    <row r="533" spans="1:15" x14ac:dyDescent="0.25">
      <c r="A533" s="89"/>
      <c r="B533" s="92"/>
      <c r="C533" s="95"/>
      <c r="D533" s="95"/>
      <c r="E533" s="7" t="s">
        <v>72</v>
      </c>
      <c r="F533" s="19">
        <f>L533+M533+N533</f>
        <v>0</v>
      </c>
      <c r="G533" s="19"/>
      <c r="H533" s="19"/>
      <c r="I533" s="47"/>
      <c r="J533" s="19"/>
      <c r="K533" s="19"/>
      <c r="L533" s="19">
        <f>G533+H533+I533+J533+K533</f>
        <v>0</v>
      </c>
      <c r="M533" s="19"/>
      <c r="N533" s="19"/>
      <c r="O533" s="95"/>
    </row>
    <row r="534" spans="1:15" x14ac:dyDescent="0.25">
      <c r="A534" s="90"/>
      <c r="B534" s="93"/>
      <c r="C534" s="96"/>
      <c r="D534" s="96"/>
      <c r="E534" s="7" t="s">
        <v>73</v>
      </c>
      <c r="F534" s="19">
        <f>L534+M534+N534</f>
        <v>0</v>
      </c>
      <c r="G534" s="19"/>
      <c r="H534" s="19"/>
      <c r="I534" s="47"/>
      <c r="J534" s="19"/>
      <c r="K534" s="19"/>
      <c r="L534" s="19">
        <f>G534+H534+I534+J534+K534</f>
        <v>0</v>
      </c>
      <c r="M534" s="19"/>
      <c r="N534" s="19"/>
      <c r="O534" s="96"/>
    </row>
    <row r="535" spans="1:15" ht="31.5" customHeight="1" x14ac:dyDescent="0.25">
      <c r="A535" s="88" t="s">
        <v>490</v>
      </c>
      <c r="B535" s="91" t="s">
        <v>491</v>
      </c>
      <c r="C535" s="94" t="s">
        <v>345</v>
      </c>
      <c r="D535" s="94" t="s">
        <v>492</v>
      </c>
      <c r="E535" s="7" t="s">
        <v>69</v>
      </c>
      <c r="F535" s="19">
        <f t="shared" ref="F535" si="273">F536+F537+F538+F539</f>
        <v>874</v>
      </c>
      <c r="G535" s="19">
        <f t="shared" ref="G535" si="274">G536+G537+G538+G539</f>
        <v>140.4</v>
      </c>
      <c r="H535" s="19">
        <f t="shared" ref="H535" si="275">H536+H537+H538+H539</f>
        <v>277</v>
      </c>
      <c r="I535" s="47">
        <f t="shared" ref="I535" si="276">I536+I537+I538+I539</f>
        <v>456.59999999999997</v>
      </c>
      <c r="J535" s="19">
        <f t="shared" ref="J535" si="277">J536+J537+J538+J539</f>
        <v>0</v>
      </c>
      <c r="K535" s="19">
        <f t="shared" ref="K535" si="278">K536+K537+K538+K539</f>
        <v>0</v>
      </c>
      <c r="L535" s="19">
        <f t="shared" ref="L535" si="279">L536+L537+L538+L539</f>
        <v>874</v>
      </c>
      <c r="M535" s="19">
        <f>M536+M537+M538+M539</f>
        <v>0</v>
      </c>
      <c r="N535" s="19">
        <f>N536+N537+N538+N539</f>
        <v>0</v>
      </c>
      <c r="O535" s="94" t="s">
        <v>345</v>
      </c>
    </row>
    <row r="536" spans="1:15" x14ac:dyDescent="0.25">
      <c r="A536" s="89"/>
      <c r="B536" s="92"/>
      <c r="C536" s="95"/>
      <c r="D536" s="95"/>
      <c r="E536" s="7" t="s">
        <v>70</v>
      </c>
      <c r="F536" s="19">
        <f>L536+M536+N536</f>
        <v>188.2</v>
      </c>
      <c r="G536" s="19">
        <v>26.8</v>
      </c>
      <c r="H536" s="19">
        <v>63.4</v>
      </c>
      <c r="I536" s="47">
        <v>98</v>
      </c>
      <c r="J536" s="19"/>
      <c r="K536" s="19"/>
      <c r="L536" s="19">
        <f>G536+H536+I536+J536+K536</f>
        <v>188.2</v>
      </c>
      <c r="M536" s="19"/>
      <c r="N536" s="19"/>
      <c r="O536" s="95"/>
    </row>
    <row r="537" spans="1:15" x14ac:dyDescent="0.25">
      <c r="A537" s="89"/>
      <c r="B537" s="92"/>
      <c r="C537" s="95"/>
      <c r="D537" s="95"/>
      <c r="E537" s="7" t="s">
        <v>71</v>
      </c>
      <c r="F537" s="19">
        <f>L537+M537+N537</f>
        <v>584.59999999999991</v>
      </c>
      <c r="G537" s="19">
        <v>84</v>
      </c>
      <c r="H537" s="19">
        <v>192.2</v>
      </c>
      <c r="I537" s="47">
        <v>308.39999999999998</v>
      </c>
      <c r="J537" s="19"/>
      <c r="K537" s="19"/>
      <c r="L537" s="19">
        <f>G537+H537+I537+J537+K537</f>
        <v>584.59999999999991</v>
      </c>
      <c r="M537" s="19"/>
      <c r="N537" s="19"/>
      <c r="O537" s="95"/>
    </row>
    <row r="538" spans="1:15" x14ac:dyDescent="0.25">
      <c r="A538" s="89"/>
      <c r="B538" s="92"/>
      <c r="C538" s="95"/>
      <c r="D538" s="95"/>
      <c r="E538" s="7" t="s">
        <v>72</v>
      </c>
      <c r="F538" s="19">
        <f>L538+M538+N538</f>
        <v>101.2</v>
      </c>
      <c r="G538" s="19">
        <v>29.6</v>
      </c>
      <c r="H538" s="19">
        <v>21.4</v>
      </c>
      <c r="I538" s="47">
        <v>50.2</v>
      </c>
      <c r="J538" s="19"/>
      <c r="K538" s="19"/>
      <c r="L538" s="19">
        <f>G538+H538+I538+J538+K538</f>
        <v>101.2</v>
      </c>
      <c r="M538" s="19"/>
      <c r="N538" s="19"/>
      <c r="O538" s="95"/>
    </row>
    <row r="539" spans="1:15" x14ac:dyDescent="0.25">
      <c r="A539" s="90"/>
      <c r="B539" s="93"/>
      <c r="C539" s="96"/>
      <c r="D539" s="96"/>
      <c r="E539" s="7" t="s">
        <v>73</v>
      </c>
      <c r="F539" s="19">
        <f>L539+M539+N539</f>
        <v>0</v>
      </c>
      <c r="G539" s="19"/>
      <c r="H539" s="19"/>
      <c r="I539" s="47"/>
      <c r="J539" s="19"/>
      <c r="K539" s="19"/>
      <c r="L539" s="19">
        <f>G539+H539+I539+J539+K539</f>
        <v>0</v>
      </c>
      <c r="M539" s="19"/>
      <c r="N539" s="19"/>
      <c r="O539" s="96"/>
    </row>
    <row r="540" spans="1:15" x14ac:dyDescent="0.25">
      <c r="A540" s="51" t="s">
        <v>263</v>
      </c>
      <c r="B540" s="97" t="s">
        <v>161</v>
      </c>
      <c r="C540" s="98"/>
      <c r="D540" s="99"/>
      <c r="E540" s="32"/>
      <c r="F540" s="33"/>
      <c r="G540" s="33"/>
      <c r="H540" s="33"/>
      <c r="I540" s="33"/>
      <c r="J540" s="33"/>
      <c r="K540" s="33"/>
      <c r="L540" s="33"/>
      <c r="M540" s="32"/>
      <c r="N540" s="32"/>
      <c r="O540" s="31"/>
    </row>
    <row r="541" spans="1:15" x14ac:dyDescent="0.25">
      <c r="A541" s="88" t="s">
        <v>264</v>
      </c>
      <c r="B541" s="106" t="s">
        <v>304</v>
      </c>
      <c r="C541" s="91" t="s">
        <v>106</v>
      </c>
      <c r="D541" s="91" t="s">
        <v>85</v>
      </c>
      <c r="E541" s="7" t="s">
        <v>69</v>
      </c>
      <c r="F541" s="19">
        <f>F542+F543+F544+F545</f>
        <v>10.436399999999999</v>
      </c>
      <c r="G541" s="19">
        <f>G542+G543+G544+G545</f>
        <v>0.94299999999999995</v>
      </c>
      <c r="H541" s="19">
        <f t="shared" ref="H541:K541" si="280">H542+H543+H544+H545</f>
        <v>1.1372</v>
      </c>
      <c r="I541" s="19">
        <f t="shared" si="280"/>
        <v>6.3780999999999999</v>
      </c>
      <c r="J541" s="19">
        <f t="shared" si="280"/>
        <v>1.9781</v>
      </c>
      <c r="K541" s="19">
        <f t="shared" si="280"/>
        <v>0</v>
      </c>
      <c r="L541" s="19">
        <f>L542+L543+L544+L545</f>
        <v>10.436399999999999</v>
      </c>
      <c r="M541" s="19">
        <f>M542+M543+M544+M545</f>
        <v>0</v>
      </c>
      <c r="N541" s="19">
        <f>N542+N543+N544+N545</f>
        <v>0</v>
      </c>
      <c r="O541" s="106" t="s">
        <v>364</v>
      </c>
    </row>
    <row r="542" spans="1:15" x14ac:dyDescent="0.25">
      <c r="A542" s="89"/>
      <c r="B542" s="107"/>
      <c r="C542" s="92"/>
      <c r="D542" s="92"/>
      <c r="E542" s="7" t="s">
        <v>70</v>
      </c>
      <c r="F542" s="19">
        <f>L542+M542+N542</f>
        <v>0</v>
      </c>
      <c r="G542" s="19"/>
      <c r="H542" s="19"/>
      <c r="I542" s="19"/>
      <c r="J542" s="19"/>
      <c r="K542" s="19"/>
      <c r="L542" s="19">
        <f>G542+H542+I542+J542+K542</f>
        <v>0</v>
      </c>
      <c r="M542" s="19"/>
      <c r="N542" s="19"/>
      <c r="O542" s="107"/>
    </row>
    <row r="543" spans="1:15" x14ac:dyDescent="0.25">
      <c r="A543" s="89"/>
      <c r="B543" s="107"/>
      <c r="C543" s="92"/>
      <c r="D543" s="92"/>
      <c r="E543" s="7" t="s">
        <v>71</v>
      </c>
      <c r="F543" s="19">
        <f>L543+M543+N543</f>
        <v>4.1159999999999997</v>
      </c>
      <c r="G543" s="47"/>
      <c r="H543" s="47"/>
      <c r="I543" s="47">
        <v>4.1159999999999997</v>
      </c>
      <c r="J543" s="47"/>
      <c r="K543" s="47"/>
      <c r="L543" s="19">
        <f>G543+H543+I543+J543+K543</f>
        <v>4.1159999999999997</v>
      </c>
      <c r="M543" s="19"/>
      <c r="N543" s="19"/>
      <c r="O543" s="107"/>
    </row>
    <row r="544" spans="1:15" x14ac:dyDescent="0.25">
      <c r="A544" s="89"/>
      <c r="B544" s="107"/>
      <c r="C544" s="92"/>
      <c r="D544" s="92"/>
      <c r="E544" s="7" t="s">
        <v>72</v>
      </c>
      <c r="F544" s="19">
        <f>L544+M544+N544</f>
        <v>6.3203999999999994</v>
      </c>
      <c r="G544" s="47">
        <v>0.94299999999999995</v>
      </c>
      <c r="H544" s="47">
        <v>1.1372</v>
      </c>
      <c r="I544" s="47">
        <v>2.2621000000000002</v>
      </c>
      <c r="J544" s="47">
        <v>1.9781</v>
      </c>
      <c r="K544" s="47"/>
      <c r="L544" s="19">
        <f>G544+H544+I544+J544+K544</f>
        <v>6.3203999999999994</v>
      </c>
      <c r="M544" s="19"/>
      <c r="N544" s="19"/>
      <c r="O544" s="107"/>
    </row>
    <row r="545" spans="1:15" x14ac:dyDescent="0.25">
      <c r="A545" s="90"/>
      <c r="B545" s="108"/>
      <c r="C545" s="93"/>
      <c r="D545" s="93"/>
      <c r="E545" s="7" t="s">
        <v>73</v>
      </c>
      <c r="F545" s="19">
        <f>L545+M545+N545</f>
        <v>0</v>
      </c>
      <c r="G545" s="19"/>
      <c r="H545" s="19"/>
      <c r="I545" s="19"/>
      <c r="J545" s="19"/>
      <c r="K545" s="19"/>
      <c r="L545" s="19">
        <f>G545+H545+I545+J545+K545</f>
        <v>0</v>
      </c>
      <c r="M545" s="19"/>
      <c r="N545" s="19"/>
      <c r="O545" s="108"/>
    </row>
    <row r="546" spans="1:15" x14ac:dyDescent="0.25">
      <c r="A546" s="161" t="s">
        <v>5</v>
      </c>
      <c r="B546" s="167" t="s">
        <v>166</v>
      </c>
      <c r="C546" s="168"/>
      <c r="D546" s="169"/>
      <c r="E546" s="21" t="s">
        <v>69</v>
      </c>
      <c r="F546" s="34">
        <f t="shared" ref="F546:L546" si="281">F547+F548+F549+F550</f>
        <v>5.6241000000000003</v>
      </c>
      <c r="G546" s="34">
        <f t="shared" si="281"/>
        <v>1.1297999999999999</v>
      </c>
      <c r="H546" s="34">
        <f t="shared" si="281"/>
        <v>1.5343</v>
      </c>
      <c r="I546" s="34">
        <f t="shared" si="281"/>
        <v>1.48</v>
      </c>
      <c r="J546" s="34">
        <f t="shared" si="281"/>
        <v>1.48</v>
      </c>
      <c r="K546" s="34">
        <f t="shared" si="281"/>
        <v>0</v>
      </c>
      <c r="L546" s="34">
        <f t="shared" si="281"/>
        <v>5.6241000000000003</v>
      </c>
      <c r="M546" s="34">
        <f>M547+M548+M549+M550</f>
        <v>0</v>
      </c>
      <c r="N546" s="34">
        <f>N547+N548+N549+N550</f>
        <v>0</v>
      </c>
      <c r="O546" s="164"/>
    </row>
    <row r="547" spans="1:15" x14ac:dyDescent="0.25">
      <c r="A547" s="162"/>
      <c r="B547" s="170"/>
      <c r="C547" s="171"/>
      <c r="D547" s="172"/>
      <c r="E547" s="21" t="s">
        <v>70</v>
      </c>
      <c r="F547" s="34">
        <f>L547+M547+N547</f>
        <v>0</v>
      </c>
      <c r="G547" s="34">
        <f>G553+G559+G564</f>
        <v>0</v>
      </c>
      <c r="H547" s="34">
        <f t="shared" ref="H547:N550" si="282">H553+H559+H564</f>
        <v>0</v>
      </c>
      <c r="I547" s="34">
        <f t="shared" si="282"/>
        <v>0</v>
      </c>
      <c r="J547" s="34">
        <f t="shared" si="282"/>
        <v>0</v>
      </c>
      <c r="K547" s="34">
        <f t="shared" si="282"/>
        <v>0</v>
      </c>
      <c r="L547" s="34">
        <f t="shared" si="282"/>
        <v>0</v>
      </c>
      <c r="M547" s="34">
        <f t="shared" si="282"/>
        <v>0</v>
      </c>
      <c r="N547" s="34">
        <f t="shared" si="282"/>
        <v>0</v>
      </c>
      <c r="O547" s="165"/>
    </row>
    <row r="548" spans="1:15" x14ac:dyDescent="0.25">
      <c r="A548" s="162"/>
      <c r="B548" s="170"/>
      <c r="C548" s="171"/>
      <c r="D548" s="172"/>
      <c r="E548" s="21" t="s">
        <v>71</v>
      </c>
      <c r="F548" s="34">
        <f>L548+M548+N548</f>
        <v>0</v>
      </c>
      <c r="G548" s="34">
        <f t="shared" ref="G548:G550" si="283">G554+G560+G565</f>
        <v>0</v>
      </c>
      <c r="H548" s="34">
        <f t="shared" si="282"/>
        <v>0</v>
      </c>
      <c r="I548" s="34">
        <f t="shared" si="282"/>
        <v>0</v>
      </c>
      <c r="J548" s="34">
        <f t="shared" si="282"/>
        <v>0</v>
      </c>
      <c r="K548" s="34">
        <f t="shared" si="282"/>
        <v>0</v>
      </c>
      <c r="L548" s="34">
        <f t="shared" si="282"/>
        <v>0</v>
      </c>
      <c r="M548" s="34">
        <f t="shared" si="282"/>
        <v>0</v>
      </c>
      <c r="N548" s="34">
        <f t="shared" si="282"/>
        <v>0</v>
      </c>
      <c r="O548" s="165"/>
    </row>
    <row r="549" spans="1:15" x14ac:dyDescent="0.25">
      <c r="A549" s="162"/>
      <c r="B549" s="170"/>
      <c r="C549" s="171"/>
      <c r="D549" s="172"/>
      <c r="E549" s="21" t="s">
        <v>72</v>
      </c>
      <c r="F549" s="34">
        <f>L549+M549+N549</f>
        <v>5.6241000000000003</v>
      </c>
      <c r="G549" s="34">
        <f t="shared" si="283"/>
        <v>1.1297999999999999</v>
      </c>
      <c r="H549" s="34">
        <f t="shared" si="282"/>
        <v>1.5343</v>
      </c>
      <c r="I549" s="34">
        <f t="shared" si="282"/>
        <v>1.48</v>
      </c>
      <c r="J549" s="34">
        <f t="shared" si="282"/>
        <v>1.48</v>
      </c>
      <c r="K549" s="34">
        <f t="shared" si="282"/>
        <v>0</v>
      </c>
      <c r="L549" s="34">
        <f t="shared" si="282"/>
        <v>5.6241000000000003</v>
      </c>
      <c r="M549" s="34">
        <f t="shared" si="282"/>
        <v>0</v>
      </c>
      <c r="N549" s="34">
        <f t="shared" si="282"/>
        <v>0</v>
      </c>
      <c r="O549" s="165"/>
    </row>
    <row r="550" spans="1:15" x14ac:dyDescent="0.25">
      <c r="A550" s="163"/>
      <c r="B550" s="173"/>
      <c r="C550" s="174"/>
      <c r="D550" s="175"/>
      <c r="E550" s="21" t="s">
        <v>73</v>
      </c>
      <c r="F550" s="34">
        <f>L550+M550+N550</f>
        <v>0</v>
      </c>
      <c r="G550" s="34">
        <f t="shared" si="283"/>
        <v>0</v>
      </c>
      <c r="H550" s="34">
        <f t="shared" si="282"/>
        <v>0</v>
      </c>
      <c r="I550" s="34">
        <f t="shared" si="282"/>
        <v>0</v>
      </c>
      <c r="J550" s="34">
        <f t="shared" si="282"/>
        <v>0</v>
      </c>
      <c r="K550" s="34">
        <f t="shared" si="282"/>
        <v>0</v>
      </c>
      <c r="L550" s="34">
        <f t="shared" si="282"/>
        <v>0</v>
      </c>
      <c r="M550" s="34">
        <f t="shared" si="282"/>
        <v>0</v>
      </c>
      <c r="N550" s="34">
        <f t="shared" si="282"/>
        <v>0</v>
      </c>
      <c r="O550" s="166"/>
    </row>
    <row r="551" spans="1:15" x14ac:dyDescent="0.25">
      <c r="A551" s="50" t="s">
        <v>258</v>
      </c>
      <c r="B551" s="97" t="s">
        <v>303</v>
      </c>
      <c r="C551" s="98"/>
      <c r="D551" s="99"/>
      <c r="E551" s="22"/>
      <c r="F551" s="24"/>
      <c r="G551" s="24"/>
      <c r="H551" s="24"/>
      <c r="I551" s="24"/>
      <c r="J551" s="24"/>
      <c r="K551" s="24"/>
      <c r="L551" s="24"/>
      <c r="M551" s="22"/>
      <c r="N551" s="22"/>
      <c r="O551" s="25"/>
    </row>
    <row r="552" spans="1:15" ht="25.5" customHeight="1" x14ac:dyDescent="0.25">
      <c r="A552" s="88" t="s">
        <v>259</v>
      </c>
      <c r="B552" s="106" t="s">
        <v>305</v>
      </c>
      <c r="C552" s="94" t="s">
        <v>467</v>
      </c>
      <c r="D552" s="94" t="s">
        <v>112</v>
      </c>
      <c r="E552" s="7" t="s">
        <v>69</v>
      </c>
      <c r="F552" s="19">
        <f t="shared" ref="F552" si="284">F553+F554+F555+F556</f>
        <v>0</v>
      </c>
      <c r="G552" s="19">
        <f t="shared" ref="G552" si="285">G553+G554+G555+G556</f>
        <v>0</v>
      </c>
      <c r="H552" s="19">
        <f t="shared" ref="H552" si="286">H553+H554+H555+H556</f>
        <v>0</v>
      </c>
      <c r="I552" s="19">
        <f t="shared" ref="I552" si="287">I553+I554+I555+I556</f>
        <v>0</v>
      </c>
      <c r="J552" s="19">
        <f t="shared" ref="J552" si="288">J553+J554+J555+J556</f>
        <v>0</v>
      </c>
      <c r="K552" s="19">
        <f t="shared" ref="K552" si="289">K553+K554+K555+K556</f>
        <v>0</v>
      </c>
      <c r="L552" s="19">
        <f t="shared" ref="L552" si="290">L553+L554+L555+L556</f>
        <v>0</v>
      </c>
      <c r="M552" s="19">
        <f>M553+M554+M555+M556</f>
        <v>0</v>
      </c>
      <c r="N552" s="19">
        <f>N553+N554+N555+N556</f>
        <v>0</v>
      </c>
      <c r="O552" s="106" t="s">
        <v>360</v>
      </c>
    </row>
    <row r="553" spans="1:15" x14ac:dyDescent="0.25">
      <c r="A553" s="89"/>
      <c r="B553" s="107"/>
      <c r="C553" s="95"/>
      <c r="D553" s="95"/>
      <c r="E553" s="7" t="s">
        <v>70</v>
      </c>
      <c r="F553" s="19">
        <f>L553+M553+N553</f>
        <v>0</v>
      </c>
      <c r="G553" s="19"/>
      <c r="H553" s="19"/>
      <c r="I553" s="19"/>
      <c r="J553" s="19"/>
      <c r="K553" s="19"/>
      <c r="L553" s="19">
        <f>G553+H553+I553+J553+K553</f>
        <v>0</v>
      </c>
      <c r="M553" s="19"/>
      <c r="N553" s="19"/>
      <c r="O553" s="107"/>
    </row>
    <row r="554" spans="1:15" x14ac:dyDescent="0.25">
      <c r="A554" s="89"/>
      <c r="B554" s="107"/>
      <c r="C554" s="95"/>
      <c r="D554" s="95"/>
      <c r="E554" s="7" t="s">
        <v>71</v>
      </c>
      <c r="F554" s="19">
        <f>L554+M554+N554</f>
        <v>0</v>
      </c>
      <c r="G554" s="19"/>
      <c r="H554" s="19"/>
      <c r="I554" s="19"/>
      <c r="J554" s="19"/>
      <c r="K554" s="19"/>
      <c r="L554" s="19">
        <f>G554+H554+I554+J554+K554</f>
        <v>0</v>
      </c>
      <c r="M554" s="19"/>
      <c r="N554" s="19"/>
      <c r="O554" s="107"/>
    </row>
    <row r="555" spans="1:15" x14ac:dyDescent="0.25">
      <c r="A555" s="89"/>
      <c r="B555" s="107"/>
      <c r="C555" s="95"/>
      <c r="D555" s="95"/>
      <c r="E555" s="7" t="s">
        <v>72</v>
      </c>
      <c r="F555" s="19">
        <f>L555+M555+N555</f>
        <v>0</v>
      </c>
      <c r="G555" s="19"/>
      <c r="H555" s="19"/>
      <c r="I555" s="19"/>
      <c r="J555" s="19"/>
      <c r="K555" s="19"/>
      <c r="L555" s="19">
        <f>G555+H555+I555+J555+K555</f>
        <v>0</v>
      </c>
      <c r="M555" s="19"/>
      <c r="N555" s="19"/>
      <c r="O555" s="107"/>
    </row>
    <row r="556" spans="1:15" x14ac:dyDescent="0.25">
      <c r="A556" s="90"/>
      <c r="B556" s="108"/>
      <c r="C556" s="96"/>
      <c r="D556" s="96"/>
      <c r="E556" s="7" t="s">
        <v>73</v>
      </c>
      <c r="F556" s="19">
        <f>L556+M556+N556</f>
        <v>0</v>
      </c>
      <c r="G556" s="19"/>
      <c r="H556" s="19"/>
      <c r="I556" s="19"/>
      <c r="J556" s="19"/>
      <c r="K556" s="19"/>
      <c r="L556" s="19">
        <f>G556+H556+I556+J556+K556</f>
        <v>0</v>
      </c>
      <c r="M556" s="19"/>
      <c r="N556" s="19"/>
      <c r="O556" s="108"/>
    </row>
    <row r="557" spans="1:15" ht="25.5" customHeight="1" x14ac:dyDescent="0.25">
      <c r="A557" s="49" t="s">
        <v>260</v>
      </c>
      <c r="B557" s="97" t="s">
        <v>162</v>
      </c>
      <c r="C557" s="98"/>
      <c r="D557" s="99"/>
      <c r="E557" s="35"/>
      <c r="F557" s="36"/>
      <c r="G557" s="24"/>
      <c r="H557" s="24"/>
      <c r="I557" s="24"/>
      <c r="J557" s="24"/>
      <c r="K557" s="24"/>
      <c r="L557" s="24"/>
      <c r="M557" s="22"/>
      <c r="N557" s="22"/>
      <c r="O557" s="25"/>
    </row>
    <row r="558" spans="1:15" x14ac:dyDescent="0.25">
      <c r="A558" s="103" t="s">
        <v>261</v>
      </c>
      <c r="B558" s="106" t="s">
        <v>306</v>
      </c>
      <c r="C558" s="91" t="s">
        <v>473</v>
      </c>
      <c r="D558" s="91" t="s">
        <v>84</v>
      </c>
      <c r="E558" s="7" t="s">
        <v>69</v>
      </c>
      <c r="F558" s="19">
        <f t="shared" ref="F558:L558" si="291">F559+F560+F561+F562</f>
        <v>1.6488999999999998</v>
      </c>
      <c r="G558" s="19">
        <f t="shared" si="291"/>
        <v>0.35</v>
      </c>
      <c r="H558" s="19">
        <f t="shared" si="291"/>
        <v>0.39889999999999998</v>
      </c>
      <c r="I558" s="19">
        <f t="shared" si="291"/>
        <v>0.45</v>
      </c>
      <c r="J558" s="19">
        <f t="shared" si="291"/>
        <v>0.45</v>
      </c>
      <c r="K558" s="19">
        <f t="shared" si="291"/>
        <v>0</v>
      </c>
      <c r="L558" s="19">
        <f t="shared" si="291"/>
        <v>1.6488999999999998</v>
      </c>
      <c r="M558" s="19">
        <f>M559+M560+M561+M562</f>
        <v>0</v>
      </c>
      <c r="N558" s="19">
        <f>N559+N560+N561+N562</f>
        <v>0</v>
      </c>
      <c r="O558" s="110" t="s">
        <v>424</v>
      </c>
    </row>
    <row r="559" spans="1:15" x14ac:dyDescent="0.25">
      <c r="A559" s="104"/>
      <c r="B559" s="107"/>
      <c r="C559" s="92"/>
      <c r="D559" s="92"/>
      <c r="E559" s="7" t="s">
        <v>70</v>
      </c>
      <c r="F559" s="19">
        <f>L559+M559+N559</f>
        <v>0</v>
      </c>
      <c r="G559" s="19"/>
      <c r="H559" s="19"/>
      <c r="I559" s="19"/>
      <c r="J559" s="19"/>
      <c r="K559" s="19"/>
      <c r="L559" s="19">
        <f>G559+H559+I559+J559+K559</f>
        <v>0</v>
      </c>
      <c r="M559" s="19"/>
      <c r="N559" s="19"/>
      <c r="O559" s="110"/>
    </row>
    <row r="560" spans="1:15" x14ac:dyDescent="0.25">
      <c r="A560" s="104"/>
      <c r="B560" s="107"/>
      <c r="C560" s="92"/>
      <c r="D560" s="92"/>
      <c r="E560" s="7" t="s">
        <v>71</v>
      </c>
      <c r="F560" s="19">
        <f>L560+M560+N560</f>
        <v>0</v>
      </c>
      <c r="G560" s="19"/>
      <c r="H560" s="19"/>
      <c r="I560" s="19"/>
      <c r="J560" s="19"/>
      <c r="K560" s="19"/>
      <c r="L560" s="19">
        <f>G560+H560+I560+J560+K560</f>
        <v>0</v>
      </c>
      <c r="M560" s="19"/>
      <c r="N560" s="19"/>
      <c r="O560" s="110"/>
    </row>
    <row r="561" spans="1:15" x14ac:dyDescent="0.25">
      <c r="A561" s="104"/>
      <c r="B561" s="107"/>
      <c r="C561" s="92"/>
      <c r="D561" s="92"/>
      <c r="E561" s="7" t="s">
        <v>72</v>
      </c>
      <c r="F561" s="19">
        <f>L561+M561+N561</f>
        <v>1.6488999999999998</v>
      </c>
      <c r="G561" s="19">
        <v>0.35</v>
      </c>
      <c r="H561" s="19">
        <v>0.39889999999999998</v>
      </c>
      <c r="I561" s="19">
        <v>0.45</v>
      </c>
      <c r="J561" s="19">
        <v>0.45</v>
      </c>
      <c r="K561" s="19"/>
      <c r="L561" s="19">
        <f>G561+H561+I561+J561+K561</f>
        <v>1.6488999999999998</v>
      </c>
      <c r="M561" s="19"/>
      <c r="N561" s="19"/>
      <c r="O561" s="110"/>
    </row>
    <row r="562" spans="1:15" x14ac:dyDescent="0.25">
      <c r="A562" s="105"/>
      <c r="B562" s="108"/>
      <c r="C562" s="93"/>
      <c r="D562" s="93"/>
      <c r="E562" s="7" t="s">
        <v>73</v>
      </c>
      <c r="F562" s="19">
        <f>L562+M562+N562</f>
        <v>0</v>
      </c>
      <c r="G562" s="19"/>
      <c r="H562" s="19"/>
      <c r="I562" s="19"/>
      <c r="J562" s="19"/>
      <c r="K562" s="19"/>
      <c r="L562" s="19">
        <f>G562+H562+I562+J562+K562</f>
        <v>0</v>
      </c>
      <c r="M562" s="19"/>
      <c r="N562" s="19"/>
      <c r="O562" s="111"/>
    </row>
    <row r="563" spans="1:15" x14ac:dyDescent="0.25">
      <c r="A563" s="88" t="s">
        <v>423</v>
      </c>
      <c r="B563" s="106" t="s">
        <v>306</v>
      </c>
      <c r="C563" s="94" t="s">
        <v>482</v>
      </c>
      <c r="D563" s="94" t="s">
        <v>85</v>
      </c>
      <c r="E563" s="7" t="s">
        <v>69</v>
      </c>
      <c r="F563" s="19">
        <f t="shared" ref="F563" si="292">F564+F565+F566+F567</f>
        <v>3.9752000000000001</v>
      </c>
      <c r="G563" s="19">
        <f t="shared" ref="G563" si="293">G564+G565+G566+G567</f>
        <v>0.77980000000000005</v>
      </c>
      <c r="H563" s="19">
        <f t="shared" ref="H563" si="294">H564+H565+H566+H567</f>
        <v>1.1354</v>
      </c>
      <c r="I563" s="19">
        <f t="shared" ref="I563" si="295">I564+I565+I566+I567</f>
        <v>1.03</v>
      </c>
      <c r="J563" s="19">
        <f t="shared" ref="J563" si="296">J564+J565+J566+J567</f>
        <v>1.03</v>
      </c>
      <c r="K563" s="19">
        <f t="shared" ref="K563" si="297">K564+K565+K566+K567</f>
        <v>0</v>
      </c>
      <c r="L563" s="19">
        <f t="shared" ref="L563" si="298">L564+L565+L566+L567</f>
        <v>3.9752000000000001</v>
      </c>
      <c r="M563" s="19">
        <f>M564+M565+M566+M567</f>
        <v>0</v>
      </c>
      <c r="N563" s="19">
        <f>N564+N565+N566+N567</f>
        <v>0</v>
      </c>
      <c r="O563" s="106" t="s">
        <v>365</v>
      </c>
    </row>
    <row r="564" spans="1:15" x14ac:dyDescent="0.25">
      <c r="A564" s="89"/>
      <c r="B564" s="107"/>
      <c r="C564" s="95"/>
      <c r="D564" s="95"/>
      <c r="E564" s="7" t="s">
        <v>70</v>
      </c>
      <c r="F564" s="19">
        <f>L564+M564+N564</f>
        <v>0</v>
      </c>
      <c r="G564" s="19"/>
      <c r="H564" s="19"/>
      <c r="I564" s="19"/>
      <c r="J564" s="19"/>
      <c r="K564" s="19"/>
      <c r="L564" s="19">
        <f>G564+H564+I564+J564+K564</f>
        <v>0</v>
      </c>
      <c r="M564" s="19"/>
      <c r="N564" s="19"/>
      <c r="O564" s="107"/>
    </row>
    <row r="565" spans="1:15" x14ac:dyDescent="0.25">
      <c r="A565" s="89"/>
      <c r="B565" s="107"/>
      <c r="C565" s="95"/>
      <c r="D565" s="95"/>
      <c r="E565" s="7" t="s">
        <v>71</v>
      </c>
      <c r="F565" s="19">
        <f>L565+M565+N565</f>
        <v>0</v>
      </c>
      <c r="G565" s="19"/>
      <c r="H565" s="19"/>
      <c r="I565" s="19"/>
      <c r="J565" s="19"/>
      <c r="K565" s="19"/>
      <c r="L565" s="19">
        <f>G565+H565+I565+J565+K565</f>
        <v>0</v>
      </c>
      <c r="M565" s="19"/>
      <c r="N565" s="19"/>
      <c r="O565" s="107"/>
    </row>
    <row r="566" spans="1:15" x14ac:dyDescent="0.25">
      <c r="A566" s="89"/>
      <c r="B566" s="107"/>
      <c r="C566" s="95"/>
      <c r="D566" s="95"/>
      <c r="E566" s="7" t="s">
        <v>72</v>
      </c>
      <c r="F566" s="19">
        <f>L566+M566+N566</f>
        <v>3.9752000000000001</v>
      </c>
      <c r="G566" s="19">
        <v>0.77980000000000005</v>
      </c>
      <c r="H566" s="19">
        <v>1.1354</v>
      </c>
      <c r="I566" s="19">
        <v>1.03</v>
      </c>
      <c r="J566" s="19">
        <v>1.03</v>
      </c>
      <c r="K566" s="19"/>
      <c r="L566" s="19">
        <f>G566+H566+I566+J566+K566</f>
        <v>3.9752000000000001</v>
      </c>
      <c r="M566" s="19"/>
      <c r="N566" s="19"/>
      <c r="O566" s="107"/>
    </row>
    <row r="567" spans="1:15" x14ac:dyDescent="0.25">
      <c r="A567" s="90"/>
      <c r="B567" s="108"/>
      <c r="C567" s="96"/>
      <c r="D567" s="96"/>
      <c r="E567" s="7" t="s">
        <v>73</v>
      </c>
      <c r="F567" s="19">
        <f>L567+M567+N567</f>
        <v>0</v>
      </c>
      <c r="G567" s="19"/>
      <c r="H567" s="19"/>
      <c r="I567" s="19"/>
      <c r="J567" s="19"/>
      <c r="K567" s="19"/>
      <c r="L567" s="19">
        <f>G567+H567+I567+J567+K567</f>
        <v>0</v>
      </c>
      <c r="M567" s="19"/>
      <c r="N567" s="19"/>
      <c r="O567" s="108"/>
    </row>
    <row r="568" spans="1:15" x14ac:dyDescent="0.25">
      <c r="A568" s="179"/>
      <c r="B568" s="122" t="s">
        <v>175</v>
      </c>
      <c r="C568" s="123"/>
      <c r="D568" s="124"/>
      <c r="E568" s="37" t="s">
        <v>69</v>
      </c>
      <c r="F568" s="38">
        <f t="shared" ref="F568" si="299">F569+F570+F571+F572</f>
        <v>242095.32412126998</v>
      </c>
      <c r="G568" s="38">
        <f t="shared" ref="G568" si="300">G569+G570+G571+G572</f>
        <v>80406.293799999985</v>
      </c>
      <c r="H568" s="38">
        <f t="shared" ref="H568" si="301">H569+H570+H571+H572</f>
        <v>63162.4012</v>
      </c>
      <c r="I568" s="38">
        <f t="shared" ref="I568" si="302">I569+I570+I571+I572</f>
        <v>51320.71141222</v>
      </c>
      <c r="J568" s="38">
        <f t="shared" ref="J568" si="303">J569+J570+J571+J572</f>
        <v>22576.405909050001</v>
      </c>
      <c r="K568" s="38">
        <f t="shared" ref="K568" si="304">K569+K570+K571+K572</f>
        <v>14883.677799999999</v>
      </c>
      <c r="L568" s="38">
        <f t="shared" ref="L568" si="305">L569+L570+L571+L572</f>
        <v>232349.49012126998</v>
      </c>
      <c r="M568" s="45">
        <f>M569+M570+M571+M572</f>
        <v>9745.8340000000007</v>
      </c>
      <c r="N568" s="45">
        <f>N569+N570+N571+N572</f>
        <v>0</v>
      </c>
      <c r="O568" s="182"/>
    </row>
    <row r="569" spans="1:15" x14ac:dyDescent="0.25">
      <c r="A569" s="180"/>
      <c r="B569" s="125"/>
      <c r="C569" s="126"/>
      <c r="D569" s="127"/>
      <c r="E569" s="37" t="s">
        <v>70</v>
      </c>
      <c r="F569" s="38">
        <f>L569+M569+N569</f>
        <v>2342.75</v>
      </c>
      <c r="G569" s="38">
        <f t="shared" ref="G569:K572" si="306">G547+G137+G7</f>
        <v>804.17</v>
      </c>
      <c r="H569" s="38">
        <f t="shared" si="306"/>
        <v>1058.4800000000002</v>
      </c>
      <c r="I569" s="38">
        <f t="shared" si="306"/>
        <v>325.5</v>
      </c>
      <c r="J569" s="38">
        <f t="shared" si="306"/>
        <v>150.85</v>
      </c>
      <c r="K569" s="38">
        <f t="shared" si="306"/>
        <v>3.75</v>
      </c>
      <c r="L569" s="38">
        <f t="shared" ref="L569:L572" si="307">G569+H569+I569+J569+K569</f>
        <v>2342.75</v>
      </c>
      <c r="M569" s="38">
        <f t="shared" ref="M569:N572" si="308">M547+M137+M7</f>
        <v>0</v>
      </c>
      <c r="N569" s="38">
        <f t="shared" si="308"/>
        <v>0</v>
      </c>
      <c r="O569" s="183"/>
    </row>
    <row r="570" spans="1:15" x14ac:dyDescent="0.25">
      <c r="A570" s="180"/>
      <c r="B570" s="125"/>
      <c r="C570" s="126"/>
      <c r="D570" s="127"/>
      <c r="E570" s="37" t="s">
        <v>71</v>
      </c>
      <c r="F570" s="38">
        <f>L570+M570+N570</f>
        <v>4109.8689999999997</v>
      </c>
      <c r="G570" s="38">
        <f t="shared" si="306"/>
        <v>171.97299999999998</v>
      </c>
      <c r="H570" s="38">
        <f t="shared" si="306"/>
        <v>1135.99</v>
      </c>
      <c r="I570" s="38">
        <f t="shared" si="306"/>
        <v>1439.1559999999999</v>
      </c>
      <c r="J570" s="38">
        <f t="shared" si="306"/>
        <v>1173.47</v>
      </c>
      <c r="K570" s="38">
        <f t="shared" si="306"/>
        <v>183.78</v>
      </c>
      <c r="L570" s="38">
        <f t="shared" si="307"/>
        <v>4104.3689999999997</v>
      </c>
      <c r="M570" s="38">
        <f t="shared" si="308"/>
        <v>5.5</v>
      </c>
      <c r="N570" s="38">
        <f t="shared" si="308"/>
        <v>0</v>
      </c>
      <c r="O570" s="183"/>
    </row>
    <row r="571" spans="1:15" x14ac:dyDescent="0.25">
      <c r="A571" s="180"/>
      <c r="B571" s="125"/>
      <c r="C571" s="126"/>
      <c r="D571" s="127"/>
      <c r="E571" s="37" t="s">
        <v>72</v>
      </c>
      <c r="F571" s="38">
        <f>L571+M571+N571</f>
        <v>4151.6595212700004</v>
      </c>
      <c r="G571" s="38">
        <f t="shared" si="306"/>
        <v>338.62139999999999</v>
      </c>
      <c r="H571" s="38">
        <f t="shared" si="306"/>
        <v>547.12060000000008</v>
      </c>
      <c r="I571" s="38">
        <f t="shared" si="306"/>
        <v>1794.6198122200003</v>
      </c>
      <c r="J571" s="38">
        <f t="shared" si="306"/>
        <v>1130.3179090499998</v>
      </c>
      <c r="K571" s="38">
        <f t="shared" si="306"/>
        <v>340.47980000000001</v>
      </c>
      <c r="L571" s="38">
        <f t="shared" si="307"/>
        <v>4151.1595212700004</v>
      </c>
      <c r="M571" s="38">
        <f t="shared" si="308"/>
        <v>0.5</v>
      </c>
      <c r="N571" s="38">
        <f t="shared" si="308"/>
        <v>0</v>
      </c>
      <c r="O571" s="183"/>
    </row>
    <row r="572" spans="1:15" x14ac:dyDescent="0.25">
      <c r="A572" s="181"/>
      <c r="B572" s="128"/>
      <c r="C572" s="129"/>
      <c r="D572" s="130"/>
      <c r="E572" s="37" t="s">
        <v>73</v>
      </c>
      <c r="F572" s="38">
        <f>L572+M572+N572</f>
        <v>231491.04559999998</v>
      </c>
      <c r="G572" s="38">
        <f t="shared" si="306"/>
        <v>79091.529399999985</v>
      </c>
      <c r="H572" s="38">
        <f t="shared" si="306"/>
        <v>60420.810599999997</v>
      </c>
      <c r="I572" s="38">
        <f t="shared" si="306"/>
        <v>47761.435599999997</v>
      </c>
      <c r="J572" s="38">
        <f t="shared" si="306"/>
        <v>20121.768</v>
      </c>
      <c r="K572" s="38">
        <f t="shared" si="306"/>
        <v>14355.668</v>
      </c>
      <c r="L572" s="38">
        <f t="shared" si="307"/>
        <v>221751.21159999998</v>
      </c>
      <c r="M572" s="38">
        <f t="shared" si="308"/>
        <v>9739.8340000000007</v>
      </c>
      <c r="N572" s="38">
        <f t="shared" si="308"/>
        <v>0</v>
      </c>
      <c r="O572" s="184"/>
    </row>
    <row r="573" spans="1:15" ht="15" customHeight="1" x14ac:dyDescent="0.25">
      <c r="A573" s="189" t="s">
        <v>495</v>
      </c>
      <c r="B573" s="189"/>
      <c r="C573" s="189"/>
      <c r="D573" s="189"/>
      <c r="E573" s="189"/>
      <c r="F573" s="20"/>
      <c r="G573" s="20"/>
      <c r="H573" s="20"/>
      <c r="I573" s="20"/>
      <c r="J573" s="20"/>
      <c r="K573" s="20"/>
      <c r="L573" s="20"/>
      <c r="M573" s="4"/>
      <c r="N573" s="4"/>
      <c r="O573" s="4"/>
    </row>
    <row r="574" spans="1:15" x14ac:dyDescent="0.25">
      <c r="A574" s="4"/>
      <c r="B574" s="188"/>
      <c r="C574" s="188"/>
      <c r="D574" s="188"/>
      <c r="E574" s="188"/>
      <c r="F574" s="188"/>
      <c r="G574" s="188"/>
      <c r="H574" s="188"/>
      <c r="I574" s="188"/>
      <c r="J574" s="188"/>
      <c r="K574" s="188"/>
      <c r="L574" s="188"/>
      <c r="M574" s="188"/>
      <c r="N574" s="188"/>
      <c r="O574" s="188"/>
    </row>
    <row r="575" spans="1:15" x14ac:dyDescent="0.25">
      <c r="A575" s="4"/>
      <c r="B575" s="187"/>
      <c r="C575" s="187"/>
      <c r="D575" s="187"/>
      <c r="E575" s="187"/>
      <c r="F575" s="187"/>
      <c r="G575" s="187"/>
      <c r="H575" s="187"/>
      <c r="I575" s="187"/>
      <c r="J575" s="187"/>
      <c r="K575" s="187"/>
      <c r="L575" s="187"/>
      <c r="M575" s="187"/>
      <c r="N575" s="187"/>
      <c r="O575" s="187"/>
    </row>
    <row r="576" spans="1:15" x14ac:dyDescent="0.25">
      <c r="A576" s="4"/>
      <c r="B576" s="14"/>
      <c r="C576" s="14"/>
      <c r="D576" s="14"/>
      <c r="E576" s="4"/>
      <c r="F576" s="4"/>
      <c r="G576" s="4"/>
      <c r="H576" s="4"/>
      <c r="I576" s="4"/>
      <c r="J576" s="4"/>
      <c r="K576" s="4"/>
      <c r="L576" s="118" t="s">
        <v>496</v>
      </c>
      <c r="M576" s="118"/>
      <c r="N576" s="118"/>
      <c r="O576" s="118"/>
    </row>
    <row r="577" spans="1:15" x14ac:dyDescent="0.25">
      <c r="A577" s="4"/>
      <c r="B577" s="14"/>
      <c r="C577" s="14"/>
      <c r="D577" s="14"/>
      <c r="E577" s="4"/>
      <c r="F577" s="4"/>
      <c r="G577" s="4"/>
      <c r="H577" s="4"/>
      <c r="I577" s="4"/>
      <c r="J577" s="4"/>
      <c r="K577" s="4"/>
      <c r="L577" s="118"/>
      <c r="M577" s="118"/>
      <c r="N577" s="118"/>
      <c r="O577" s="118"/>
    </row>
    <row r="578" spans="1:15" x14ac:dyDescent="0.25">
      <c r="A578" s="4"/>
      <c r="B578" s="14"/>
      <c r="C578" s="14"/>
      <c r="D578" s="14"/>
      <c r="E578" s="4"/>
      <c r="F578" s="4"/>
      <c r="G578" s="4"/>
      <c r="H578" s="4"/>
      <c r="I578" s="4"/>
      <c r="J578" s="4"/>
      <c r="K578" s="4"/>
      <c r="L578" s="118"/>
      <c r="M578" s="118"/>
      <c r="N578" s="118"/>
      <c r="O578" s="118"/>
    </row>
    <row r="579" spans="1:15" x14ac:dyDescent="0.25">
      <c r="A579" s="4"/>
      <c r="B579" s="14"/>
      <c r="C579" s="14"/>
      <c r="D579" s="1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</row>
    <row r="580" spans="1:15" x14ac:dyDescent="0.25">
      <c r="A580" s="4"/>
      <c r="B580" s="14"/>
      <c r="C580" s="14"/>
      <c r="D580" s="1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</row>
    <row r="581" spans="1:15" x14ac:dyDescent="0.25">
      <c r="A581" s="4"/>
      <c r="B581" s="14"/>
      <c r="C581" s="14"/>
      <c r="D581" s="1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</row>
    <row r="582" spans="1:15" x14ac:dyDescent="0.25">
      <c r="A582" s="4"/>
      <c r="B582" s="14"/>
      <c r="C582" s="14"/>
      <c r="D582" s="1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</row>
    <row r="583" spans="1:15" x14ac:dyDescent="0.25">
      <c r="A583" s="4"/>
      <c r="B583" s="14"/>
      <c r="C583" s="14"/>
      <c r="D583" s="1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</row>
    <row r="584" spans="1:15" x14ac:dyDescent="0.25">
      <c r="A584" s="4"/>
      <c r="B584" s="14"/>
      <c r="C584" s="14"/>
      <c r="D584" s="1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</row>
    <row r="585" spans="1:15" x14ac:dyDescent="0.25">
      <c r="A585" s="4"/>
      <c r="B585" s="14"/>
      <c r="C585" s="14"/>
      <c r="D585" s="1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</row>
    <row r="586" spans="1:15" x14ac:dyDescent="0.25">
      <c r="A586" s="4"/>
      <c r="B586" s="14"/>
      <c r="C586" s="14"/>
      <c r="D586" s="1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</row>
    <row r="587" spans="1:15" x14ac:dyDescent="0.25">
      <c r="A587" s="4"/>
      <c r="B587" s="14"/>
      <c r="C587" s="14"/>
      <c r="D587" s="1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</row>
    <row r="588" spans="1:15" x14ac:dyDescent="0.25">
      <c r="A588" s="4"/>
      <c r="B588" s="14"/>
      <c r="C588" s="14"/>
      <c r="D588" s="1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</row>
    <row r="589" spans="1:15" x14ac:dyDescent="0.25">
      <c r="A589" s="4"/>
      <c r="B589" s="14"/>
      <c r="C589" s="14"/>
      <c r="D589" s="1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</row>
    <row r="590" spans="1:15" x14ac:dyDescent="0.25">
      <c r="A590" s="4"/>
      <c r="B590" s="14"/>
      <c r="C590" s="14"/>
      <c r="D590" s="1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</row>
    <row r="591" spans="1:15" x14ac:dyDescent="0.25">
      <c r="A591" s="4"/>
      <c r="B591" s="14"/>
      <c r="C591" s="14"/>
      <c r="D591" s="1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</row>
    <row r="592" spans="1:15" x14ac:dyDescent="0.25">
      <c r="A592" s="4"/>
      <c r="B592" s="14"/>
      <c r="C592" s="14"/>
      <c r="D592" s="1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</row>
    <row r="593" spans="1:15" x14ac:dyDescent="0.25">
      <c r="A593" s="4"/>
      <c r="B593" s="14"/>
      <c r="C593" s="14"/>
      <c r="D593" s="1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</row>
    <row r="594" spans="1:15" x14ac:dyDescent="0.25">
      <c r="A594" s="4"/>
      <c r="B594" s="14"/>
      <c r="C594" s="14"/>
      <c r="D594" s="1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</row>
    <row r="595" spans="1:15" x14ac:dyDescent="0.25">
      <c r="A595" s="4"/>
      <c r="B595" s="14"/>
      <c r="C595" s="14"/>
      <c r="D595" s="1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</row>
    <row r="596" spans="1:15" x14ac:dyDescent="0.25">
      <c r="A596" s="4"/>
      <c r="B596" s="14"/>
      <c r="C596" s="14"/>
      <c r="D596" s="1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</row>
    <row r="597" spans="1:15" x14ac:dyDescent="0.25">
      <c r="A597" s="4"/>
      <c r="B597" s="14"/>
      <c r="C597" s="14"/>
      <c r="D597" s="1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</row>
    <row r="598" spans="1:15" x14ac:dyDescent="0.25">
      <c r="A598" s="4"/>
      <c r="B598" s="14"/>
      <c r="C598" s="14"/>
      <c r="D598" s="1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</row>
    <row r="599" spans="1:15" x14ac:dyDescent="0.25">
      <c r="A599" s="4"/>
      <c r="B599" s="14"/>
      <c r="C599" s="14"/>
      <c r="D599" s="1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</row>
    <row r="600" spans="1:15" x14ac:dyDescent="0.25">
      <c r="A600" s="4"/>
      <c r="B600" s="14"/>
      <c r="C600" s="14"/>
      <c r="D600" s="1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</row>
    <row r="601" spans="1:15" x14ac:dyDescent="0.25">
      <c r="A601" s="4"/>
      <c r="B601" s="14"/>
      <c r="C601" s="14"/>
      <c r="D601" s="1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</row>
    <row r="602" spans="1:15" x14ac:dyDescent="0.25">
      <c r="A602" s="4"/>
      <c r="B602" s="14"/>
      <c r="C602" s="14"/>
      <c r="D602" s="1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</row>
    <row r="603" spans="1:15" x14ac:dyDescent="0.25">
      <c r="A603" s="4"/>
      <c r="B603" s="14"/>
      <c r="C603" s="14"/>
      <c r="D603" s="1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</row>
    <row r="604" spans="1:15" x14ac:dyDescent="0.25">
      <c r="A604" s="4"/>
      <c r="B604" s="14"/>
      <c r="C604" s="14"/>
      <c r="D604" s="1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</row>
    <row r="605" spans="1:15" x14ac:dyDescent="0.25">
      <c r="A605" s="4"/>
      <c r="B605" s="14"/>
      <c r="C605" s="14"/>
      <c r="D605" s="1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</row>
    <row r="606" spans="1:15" x14ac:dyDescent="0.25">
      <c r="A606" s="4"/>
      <c r="B606" s="14"/>
      <c r="C606" s="14"/>
      <c r="D606" s="1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</row>
    <row r="607" spans="1:15" x14ac:dyDescent="0.25">
      <c r="A607" s="4"/>
      <c r="B607" s="4"/>
      <c r="C607" s="14"/>
      <c r="D607" s="1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</row>
    <row r="608" spans="1:15" x14ac:dyDescent="0.25">
      <c r="A608" s="4"/>
      <c r="B608" s="4"/>
      <c r="C608" s="14"/>
      <c r="D608" s="1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</row>
    <row r="609" spans="1:15" x14ac:dyDescent="0.25">
      <c r="A609" s="4"/>
      <c r="B609" s="4"/>
      <c r="C609" s="14"/>
      <c r="D609" s="1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</row>
    <row r="610" spans="1:15" x14ac:dyDescent="0.25">
      <c r="A610" s="4"/>
      <c r="B610" s="4"/>
      <c r="C610" s="14"/>
      <c r="D610" s="1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</row>
    <row r="611" spans="1:15" x14ac:dyDescent="0.25">
      <c r="A611" s="4"/>
      <c r="B611" s="4"/>
      <c r="C611" s="14"/>
      <c r="D611" s="1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</row>
    <row r="612" spans="1:15" x14ac:dyDescent="0.25">
      <c r="A612" s="4"/>
      <c r="B612" s="4"/>
      <c r="C612" s="14"/>
      <c r="D612" s="1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</row>
    <row r="613" spans="1:15" x14ac:dyDescent="0.25">
      <c r="A613" s="4"/>
      <c r="B613" s="4"/>
      <c r="C613" s="14"/>
      <c r="D613" s="1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</row>
    <row r="614" spans="1:15" x14ac:dyDescent="0.25">
      <c r="A614" s="4"/>
      <c r="B614" s="4"/>
      <c r="C614" s="14"/>
      <c r="D614" s="1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</row>
    <row r="615" spans="1:15" x14ac:dyDescent="0.25">
      <c r="A615" s="4"/>
      <c r="B615" s="4"/>
      <c r="C615" s="14"/>
      <c r="D615" s="1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</row>
    <row r="616" spans="1:15" x14ac:dyDescent="0.25">
      <c r="A616" s="4"/>
      <c r="B616" s="4"/>
      <c r="C616" s="14"/>
      <c r="D616" s="1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</row>
    <row r="617" spans="1:15" x14ac:dyDescent="0.25">
      <c r="A617" s="4"/>
      <c r="B617" s="4"/>
      <c r="C617" s="14"/>
      <c r="D617" s="1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</row>
    <row r="618" spans="1:15" x14ac:dyDescent="0.25">
      <c r="A618" s="4"/>
      <c r="B618" s="4"/>
      <c r="C618" s="14"/>
      <c r="D618" s="1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</row>
    <row r="619" spans="1:15" x14ac:dyDescent="0.25">
      <c r="A619" s="4"/>
      <c r="B619" s="4"/>
      <c r="C619" s="14"/>
      <c r="D619" s="1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</row>
    <row r="620" spans="1:15" x14ac:dyDescent="0.25">
      <c r="A620" s="4"/>
      <c r="B620" s="4"/>
      <c r="C620" s="14"/>
      <c r="D620" s="1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</row>
    <row r="621" spans="1:15" x14ac:dyDescent="0.25">
      <c r="A621" s="4"/>
      <c r="B621" s="4"/>
      <c r="C621" s="14"/>
      <c r="D621" s="1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</row>
    <row r="622" spans="1:15" x14ac:dyDescent="0.25">
      <c r="A622" s="4"/>
      <c r="B622" s="4"/>
      <c r="C622" s="14"/>
      <c r="D622" s="1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</row>
    <row r="623" spans="1:15" x14ac:dyDescent="0.25">
      <c r="A623" s="4"/>
      <c r="B623" s="4"/>
      <c r="C623" s="14"/>
      <c r="D623" s="1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</row>
    <row r="624" spans="1:15" x14ac:dyDescent="0.25">
      <c r="A624" s="4"/>
      <c r="B624" s="4"/>
      <c r="C624" s="14"/>
      <c r="D624" s="1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</row>
    <row r="625" spans="1:15" x14ac:dyDescent="0.25">
      <c r="A625" s="4"/>
      <c r="B625" s="4"/>
      <c r="C625" s="14"/>
      <c r="D625" s="1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</row>
    <row r="626" spans="1:15" x14ac:dyDescent="0.25">
      <c r="A626" s="4"/>
      <c r="B626" s="4"/>
      <c r="C626" s="14"/>
      <c r="D626" s="1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</row>
    <row r="627" spans="1:15" x14ac:dyDescent="0.25">
      <c r="A627" s="4"/>
      <c r="B627" s="4"/>
      <c r="C627" s="14"/>
      <c r="D627" s="1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</row>
    <row r="628" spans="1:15" x14ac:dyDescent="0.25">
      <c r="A628" s="4"/>
      <c r="B628" s="4"/>
      <c r="C628" s="14"/>
      <c r="D628" s="1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</row>
    <row r="629" spans="1:15" x14ac:dyDescent="0.25">
      <c r="A629" s="4"/>
      <c r="B629" s="4"/>
      <c r="C629" s="14"/>
      <c r="D629" s="1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</row>
    <row r="630" spans="1:15" x14ac:dyDescent="0.25">
      <c r="A630" s="4"/>
      <c r="B630" s="4"/>
      <c r="C630" s="14"/>
      <c r="D630" s="1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</row>
    <row r="631" spans="1:15" x14ac:dyDescent="0.25">
      <c r="A631" s="4"/>
      <c r="B631" s="4"/>
      <c r="C631" s="14"/>
      <c r="D631" s="1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</row>
    <row r="632" spans="1:15" x14ac:dyDescent="0.25">
      <c r="A632" s="4"/>
      <c r="B632" s="4"/>
      <c r="C632" s="14"/>
      <c r="D632" s="1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</row>
    <row r="633" spans="1:15" x14ac:dyDescent="0.25">
      <c r="A633" s="4"/>
      <c r="B633" s="4"/>
      <c r="C633" s="14"/>
      <c r="D633" s="1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</row>
    <row r="634" spans="1:15" x14ac:dyDescent="0.25">
      <c r="A634" s="4"/>
      <c r="B634" s="4"/>
      <c r="C634" s="14"/>
      <c r="D634" s="1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</row>
    <row r="635" spans="1:15" x14ac:dyDescent="0.25">
      <c r="A635" s="4"/>
      <c r="B635" s="4"/>
      <c r="C635" s="14"/>
      <c r="D635" s="1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</row>
    <row r="636" spans="1:15" x14ac:dyDescent="0.25">
      <c r="A636" s="4"/>
      <c r="B636" s="4"/>
      <c r="C636" s="14"/>
      <c r="D636" s="1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</row>
    <row r="637" spans="1:15" x14ac:dyDescent="0.25">
      <c r="A637" s="4"/>
      <c r="B637" s="4"/>
      <c r="C637" s="14"/>
      <c r="D637" s="1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</row>
    <row r="638" spans="1:15" x14ac:dyDescent="0.25">
      <c r="A638" s="4"/>
      <c r="B638" s="4"/>
      <c r="C638" s="14"/>
      <c r="D638" s="1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</row>
    <row r="639" spans="1:15" x14ac:dyDescent="0.25">
      <c r="A639" s="4"/>
      <c r="B639" s="4"/>
      <c r="C639" s="14"/>
      <c r="D639" s="1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</row>
    <row r="640" spans="1:15" x14ac:dyDescent="0.25">
      <c r="A640" s="4"/>
      <c r="B640" s="4"/>
      <c r="C640" s="14"/>
      <c r="D640" s="1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</row>
    <row r="641" spans="1:15" x14ac:dyDescent="0.25">
      <c r="A641" s="4"/>
      <c r="B641" s="4"/>
      <c r="C641" s="14"/>
      <c r="D641" s="1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</row>
    <row r="642" spans="1:15" x14ac:dyDescent="0.25">
      <c r="A642" s="4"/>
      <c r="B642" s="4"/>
      <c r="C642" s="14"/>
      <c r="D642" s="1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</row>
    <row r="643" spans="1:15" x14ac:dyDescent="0.25">
      <c r="A643" s="4"/>
      <c r="B643" s="4"/>
      <c r="C643" s="14"/>
      <c r="D643" s="1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</row>
    <row r="644" spans="1:15" x14ac:dyDescent="0.25">
      <c r="A644" s="4"/>
      <c r="B644" s="4"/>
      <c r="C644" s="14"/>
      <c r="D644" s="1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</row>
    <row r="645" spans="1:15" x14ac:dyDescent="0.25">
      <c r="A645" s="4"/>
      <c r="B645" s="4"/>
      <c r="C645" s="14"/>
      <c r="D645" s="1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</row>
    <row r="646" spans="1:15" x14ac:dyDescent="0.25">
      <c r="A646" s="4"/>
      <c r="B646" s="4"/>
      <c r="C646" s="14"/>
      <c r="D646" s="1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</row>
    <row r="647" spans="1:15" x14ac:dyDescent="0.25">
      <c r="A647" s="4"/>
      <c r="B647" s="4"/>
      <c r="C647" s="14"/>
      <c r="D647" s="1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</row>
    <row r="648" spans="1:15" x14ac:dyDescent="0.25">
      <c r="A648" s="4"/>
      <c r="B648" s="4"/>
      <c r="C648" s="14"/>
      <c r="D648" s="1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</row>
    <row r="649" spans="1:15" x14ac:dyDescent="0.25">
      <c r="A649" s="4"/>
      <c r="B649" s="4"/>
      <c r="C649" s="14"/>
      <c r="D649" s="1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</row>
    <row r="650" spans="1:15" x14ac:dyDescent="0.25">
      <c r="A650" s="4"/>
      <c r="B650" s="4"/>
      <c r="C650" s="14"/>
      <c r="D650" s="1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</row>
    <row r="651" spans="1:15" x14ac:dyDescent="0.25">
      <c r="A651" s="4"/>
      <c r="B651" s="4"/>
      <c r="C651" s="14"/>
      <c r="D651" s="1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</row>
    <row r="652" spans="1:15" x14ac:dyDescent="0.25">
      <c r="A652" s="4"/>
      <c r="B652" s="4"/>
      <c r="C652" s="14"/>
      <c r="D652" s="1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</row>
    <row r="653" spans="1:15" x14ac:dyDescent="0.25">
      <c r="A653" s="4"/>
      <c r="B653" s="4"/>
      <c r="C653" s="14"/>
      <c r="D653" s="1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</row>
    <row r="654" spans="1:15" x14ac:dyDescent="0.25">
      <c r="A654" s="4"/>
      <c r="B654" s="4"/>
      <c r="C654" s="14"/>
      <c r="D654" s="1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</row>
    <row r="655" spans="1:15" x14ac:dyDescent="0.25">
      <c r="A655" s="4"/>
      <c r="B655" s="4"/>
      <c r="C655" s="14"/>
      <c r="D655" s="1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</row>
    <row r="656" spans="1:15" x14ac:dyDescent="0.25">
      <c r="A656" s="4"/>
      <c r="B656" s="4"/>
      <c r="C656" s="14"/>
      <c r="D656" s="1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</row>
    <row r="657" spans="1:15" x14ac:dyDescent="0.25">
      <c r="A657" s="4"/>
      <c r="B657" s="4"/>
      <c r="C657" s="14"/>
      <c r="D657" s="1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</row>
    <row r="658" spans="1:15" x14ac:dyDescent="0.25">
      <c r="A658" s="4"/>
      <c r="B658" s="4"/>
      <c r="C658" s="14"/>
      <c r="D658" s="1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</row>
    <row r="659" spans="1:15" x14ac:dyDescent="0.25">
      <c r="A659" s="4"/>
      <c r="B659" s="4"/>
      <c r="C659" s="14"/>
      <c r="D659" s="1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</row>
    <row r="660" spans="1:15" x14ac:dyDescent="0.25">
      <c r="A660" s="4"/>
      <c r="B660" s="4"/>
      <c r="C660" s="14"/>
      <c r="D660" s="1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</row>
    <row r="661" spans="1:15" x14ac:dyDescent="0.25">
      <c r="A661" s="4"/>
      <c r="B661" s="4"/>
      <c r="C661" s="14"/>
      <c r="D661" s="1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</row>
    <row r="662" spans="1:15" x14ac:dyDescent="0.25">
      <c r="A662" s="4"/>
      <c r="B662" s="4"/>
      <c r="C662" s="14"/>
      <c r="D662" s="1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</row>
    <row r="663" spans="1:15" x14ac:dyDescent="0.25">
      <c r="A663" s="4"/>
      <c r="B663" s="4"/>
      <c r="C663" s="14"/>
      <c r="D663" s="1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</row>
    <row r="664" spans="1:15" x14ac:dyDescent="0.25">
      <c r="A664" s="4"/>
      <c r="B664" s="4"/>
      <c r="C664" s="14"/>
      <c r="D664" s="1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</row>
    <row r="665" spans="1:15" x14ac:dyDescent="0.25">
      <c r="A665" s="4"/>
      <c r="B665" s="4"/>
      <c r="C665" s="14"/>
      <c r="D665" s="1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</row>
    <row r="666" spans="1:15" x14ac:dyDescent="0.25">
      <c r="A666" s="4"/>
      <c r="B666" s="4"/>
      <c r="C666" s="14"/>
      <c r="D666" s="1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</row>
    <row r="667" spans="1:15" x14ac:dyDescent="0.25">
      <c r="A667" s="4"/>
      <c r="B667" s="4"/>
      <c r="C667" s="14"/>
      <c r="D667" s="1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</row>
    <row r="668" spans="1:15" x14ac:dyDescent="0.25">
      <c r="A668" s="4"/>
      <c r="B668" s="4"/>
      <c r="C668" s="14"/>
      <c r="D668" s="1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</row>
    <row r="669" spans="1:15" x14ac:dyDescent="0.25">
      <c r="A669" s="4"/>
      <c r="B669" s="4"/>
      <c r="C669" s="14"/>
      <c r="D669" s="1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</row>
    <row r="670" spans="1:15" x14ac:dyDescent="0.25">
      <c r="A670" s="4"/>
      <c r="B670" s="4"/>
      <c r="C670" s="14"/>
      <c r="D670" s="1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</row>
    <row r="671" spans="1:15" x14ac:dyDescent="0.25">
      <c r="A671" s="4"/>
      <c r="B671" s="4"/>
      <c r="C671" s="14"/>
      <c r="D671" s="1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</row>
    <row r="672" spans="1:15" x14ac:dyDescent="0.25">
      <c r="A672" s="4"/>
      <c r="B672" s="4"/>
      <c r="C672" s="14"/>
      <c r="D672" s="1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</row>
    <row r="673" spans="1:29" x14ac:dyDescent="0.25">
      <c r="A673" s="4"/>
      <c r="B673" s="4"/>
      <c r="C673" s="14"/>
      <c r="D673" s="1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</row>
    <row r="674" spans="1:29" x14ac:dyDescent="0.25">
      <c r="A674" s="4"/>
      <c r="B674" s="4"/>
      <c r="C674" s="14"/>
      <c r="D674" s="1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</row>
    <row r="675" spans="1:29" x14ac:dyDescent="0.25">
      <c r="A675" s="4"/>
      <c r="B675" s="4"/>
      <c r="C675" s="14"/>
      <c r="D675" s="1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</row>
    <row r="676" spans="1:29" x14ac:dyDescent="0.25">
      <c r="A676" s="4"/>
      <c r="B676" s="4"/>
      <c r="C676" s="14"/>
      <c r="D676" s="1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</row>
    <row r="677" spans="1:29" x14ac:dyDescent="0.25">
      <c r="A677" s="4"/>
      <c r="B677" s="4"/>
      <c r="C677" s="14"/>
      <c r="D677" s="1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</row>
    <row r="678" spans="1:29" x14ac:dyDescent="0.25">
      <c r="A678" s="4"/>
      <c r="B678" s="4"/>
      <c r="C678" s="14"/>
      <c r="D678" s="1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</row>
    <row r="679" spans="1:29" x14ac:dyDescent="0.25">
      <c r="A679" s="4"/>
      <c r="B679" s="4"/>
      <c r="C679" s="14"/>
      <c r="D679" s="1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</row>
    <row r="680" spans="1:29" x14ac:dyDescent="0.25">
      <c r="A680" s="4"/>
      <c r="B680" s="4"/>
      <c r="C680" s="14"/>
      <c r="D680" s="1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</row>
    <row r="681" spans="1:29" x14ac:dyDescent="0.25">
      <c r="A681" s="4"/>
      <c r="B681" s="4"/>
      <c r="C681" s="14"/>
      <c r="D681" s="1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</row>
    <row r="682" spans="1:29" x14ac:dyDescent="0.25">
      <c r="A682" s="4"/>
      <c r="B682" s="4"/>
      <c r="C682" s="14"/>
      <c r="D682" s="1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</row>
    <row r="683" spans="1:29" x14ac:dyDescent="0.25">
      <c r="A683" s="4"/>
      <c r="B683" s="4"/>
      <c r="C683" s="14"/>
      <c r="D683" s="1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</row>
    <row r="684" spans="1:29" x14ac:dyDescent="0.25">
      <c r="A684" s="4"/>
      <c r="B684" s="4"/>
      <c r="C684" s="14"/>
      <c r="D684" s="1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</row>
    <row r="685" spans="1:29" x14ac:dyDescent="0.25">
      <c r="A685" s="4"/>
      <c r="B685" s="4"/>
      <c r="C685" s="14"/>
      <c r="D685" s="1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</row>
    <row r="686" spans="1:29" x14ac:dyDescent="0.25">
      <c r="A686" s="4"/>
      <c r="B686" s="4"/>
      <c r="C686" s="14"/>
      <c r="D686" s="1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</row>
    <row r="687" spans="1:29" x14ac:dyDescent="0.25">
      <c r="A687" s="4"/>
      <c r="B687" s="4"/>
      <c r="C687" s="14"/>
      <c r="D687" s="1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</row>
    <row r="688" spans="1:29" x14ac:dyDescent="0.25">
      <c r="A688" s="4"/>
      <c r="B688" s="4"/>
      <c r="C688" s="14"/>
      <c r="D688" s="1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AC688" t="s">
        <v>188</v>
      </c>
    </row>
    <row r="689" spans="1:15" x14ac:dyDescent="0.25">
      <c r="A689" s="3"/>
      <c r="B689" s="3"/>
      <c r="C689" s="15"/>
      <c r="D689" s="15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</row>
    <row r="690" spans="1:15" x14ac:dyDescent="0.25">
      <c r="A690" s="3"/>
      <c r="B690" s="3"/>
      <c r="C690" s="15"/>
      <c r="D690" s="15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</row>
    <row r="691" spans="1:15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</row>
    <row r="692" spans="1:15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</row>
    <row r="693" spans="1:15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</row>
    <row r="694" spans="1:15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</row>
    <row r="695" spans="1:15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</row>
    <row r="696" spans="1:15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</row>
    <row r="697" spans="1:15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</row>
    <row r="698" spans="1:15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</row>
    <row r="699" spans="1:15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</row>
    <row r="700" spans="1:15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</row>
    <row r="701" spans="1:15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</row>
    <row r="702" spans="1:15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</row>
    <row r="703" spans="1:15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</row>
    <row r="704" spans="1:15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</row>
    <row r="705" spans="1:15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</row>
    <row r="706" spans="1:15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</row>
    <row r="707" spans="1:15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</row>
    <row r="708" spans="1:15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</row>
    <row r="709" spans="1:15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</row>
    <row r="710" spans="1:15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</row>
    <row r="711" spans="1:15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</row>
    <row r="712" spans="1:15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</row>
    <row r="713" spans="1:15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</row>
    <row r="714" spans="1:15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</row>
    <row r="715" spans="1:15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</row>
    <row r="716" spans="1:15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</row>
    <row r="717" spans="1:15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</row>
    <row r="718" spans="1:15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</row>
    <row r="719" spans="1:15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</row>
    <row r="720" spans="1:15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</row>
    <row r="721" spans="1:15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</row>
    <row r="722" spans="1:15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</row>
    <row r="723" spans="1:15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</row>
    <row r="724" spans="1:15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</row>
    <row r="725" spans="1:15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</row>
    <row r="726" spans="1:15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</row>
    <row r="727" spans="1:15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</row>
    <row r="728" spans="1:15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</row>
    <row r="729" spans="1:15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</row>
    <row r="730" spans="1:15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</row>
    <row r="731" spans="1:15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</row>
    <row r="732" spans="1:15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</row>
    <row r="733" spans="1:15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</row>
    <row r="734" spans="1:15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</row>
    <row r="735" spans="1:15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</row>
    <row r="736" spans="1:15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</row>
    <row r="737" spans="1:15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</row>
    <row r="738" spans="1:15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</row>
    <row r="739" spans="1:15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</row>
    <row r="740" spans="1:15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</row>
    <row r="741" spans="1:15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</row>
    <row r="742" spans="1:15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</row>
    <row r="743" spans="1:15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</row>
    <row r="744" spans="1:15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</row>
    <row r="745" spans="1:15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</row>
    <row r="746" spans="1:15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</row>
    <row r="747" spans="1:15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</row>
    <row r="748" spans="1:15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</row>
  </sheetData>
  <mergeCells count="576">
    <mergeCell ref="A573:E573"/>
    <mergeCell ref="A530:A534"/>
    <mergeCell ref="B530:B534"/>
    <mergeCell ref="C530:C534"/>
    <mergeCell ref="D530:D534"/>
    <mergeCell ref="O530:O534"/>
    <mergeCell ref="M1:O1"/>
    <mergeCell ref="B3:O3"/>
    <mergeCell ref="B2:O2"/>
    <mergeCell ref="B575:O575"/>
    <mergeCell ref="B574:O574"/>
    <mergeCell ref="D485:D489"/>
    <mergeCell ref="O485:O489"/>
    <mergeCell ref="B459:D459"/>
    <mergeCell ref="A465:A469"/>
    <mergeCell ref="B465:B469"/>
    <mergeCell ref="C465:C469"/>
    <mergeCell ref="D465:D469"/>
    <mergeCell ref="A475:A479"/>
    <mergeCell ref="B475:B479"/>
    <mergeCell ref="C475:C479"/>
    <mergeCell ref="D552:D556"/>
    <mergeCell ref="O552:O556"/>
    <mergeCell ref="A563:A567"/>
    <mergeCell ref="B563:B567"/>
    <mergeCell ref="D563:D567"/>
    <mergeCell ref="O563:O567"/>
    <mergeCell ref="A568:A572"/>
    <mergeCell ref="O568:O572"/>
    <mergeCell ref="C510:C514"/>
    <mergeCell ref="A439:A443"/>
    <mergeCell ref="B439:B443"/>
    <mergeCell ref="C439:C443"/>
    <mergeCell ref="D424:D428"/>
    <mergeCell ref="C434:C438"/>
    <mergeCell ref="D434:D438"/>
    <mergeCell ref="O434:O438"/>
    <mergeCell ref="B546:D550"/>
    <mergeCell ref="B551:D551"/>
    <mergeCell ref="B541:B545"/>
    <mergeCell ref="C541:C545"/>
    <mergeCell ref="A535:A539"/>
    <mergeCell ref="A520:A524"/>
    <mergeCell ref="C480:C484"/>
    <mergeCell ref="C535:C539"/>
    <mergeCell ref="D535:D539"/>
    <mergeCell ref="C520:C524"/>
    <mergeCell ref="D520:D524"/>
    <mergeCell ref="B470:B474"/>
    <mergeCell ref="C414:C418"/>
    <mergeCell ref="A429:A433"/>
    <mergeCell ref="B394:B398"/>
    <mergeCell ref="D394:D398"/>
    <mergeCell ref="C399:C403"/>
    <mergeCell ref="O323:O327"/>
    <mergeCell ref="B303:B307"/>
    <mergeCell ref="A308:A312"/>
    <mergeCell ref="O384:O388"/>
    <mergeCell ref="O374:O378"/>
    <mergeCell ref="C389:C393"/>
    <mergeCell ref="O394:O398"/>
    <mergeCell ref="A389:A393"/>
    <mergeCell ref="D389:D393"/>
    <mergeCell ref="O343:O347"/>
    <mergeCell ref="C379:C383"/>
    <mergeCell ref="D379:D383"/>
    <mergeCell ref="O379:O383"/>
    <mergeCell ref="A363:A367"/>
    <mergeCell ref="B363:B367"/>
    <mergeCell ref="D369:D373"/>
    <mergeCell ref="A379:A383"/>
    <mergeCell ref="B379:B383"/>
    <mergeCell ref="O348:O352"/>
    <mergeCell ref="A414:A418"/>
    <mergeCell ref="O424:O428"/>
    <mergeCell ref="A358:A362"/>
    <mergeCell ref="B358:B362"/>
    <mergeCell ref="C358:C362"/>
    <mergeCell ref="D358:D362"/>
    <mergeCell ref="O358:O362"/>
    <mergeCell ref="B121:B125"/>
    <mergeCell ref="C121:C125"/>
    <mergeCell ref="D121:D125"/>
    <mergeCell ref="O121:O125"/>
    <mergeCell ref="A205:A209"/>
    <mergeCell ref="A210:A214"/>
    <mergeCell ref="A121:A125"/>
    <mergeCell ref="A142:A146"/>
    <mergeCell ref="A170:A174"/>
    <mergeCell ref="O170:O174"/>
    <mergeCell ref="O205:O209"/>
    <mergeCell ref="D205:D209"/>
    <mergeCell ref="A131:A135"/>
    <mergeCell ref="B131:B135"/>
    <mergeCell ref="C131:C135"/>
    <mergeCell ref="D131:D135"/>
    <mergeCell ref="O153:O157"/>
    <mergeCell ref="A480:A484"/>
    <mergeCell ref="B480:B484"/>
    <mergeCell ref="B141:D141"/>
    <mergeCell ref="B152:D152"/>
    <mergeCell ref="D142:D146"/>
    <mergeCell ref="B142:B146"/>
    <mergeCell ref="O142:O146"/>
    <mergeCell ref="B540:D540"/>
    <mergeCell ref="D515:D519"/>
    <mergeCell ref="A485:A489"/>
    <mergeCell ref="C460:C464"/>
    <mergeCell ref="D460:D464"/>
    <mergeCell ref="O460:O464"/>
    <mergeCell ref="D409:D413"/>
    <mergeCell ref="D439:D443"/>
    <mergeCell ref="O439:O443"/>
    <mergeCell ref="B525:B529"/>
    <mergeCell ref="C525:C529"/>
    <mergeCell ref="D525:D529"/>
    <mergeCell ref="O525:O529"/>
    <mergeCell ref="A434:A438"/>
    <mergeCell ref="B434:B438"/>
    <mergeCell ref="C444:C448"/>
    <mergeCell ref="O409:O413"/>
    <mergeCell ref="A313:A317"/>
    <mergeCell ref="D313:D317"/>
    <mergeCell ref="B308:B312"/>
    <mergeCell ref="C308:C312"/>
    <mergeCell ref="C563:C567"/>
    <mergeCell ref="A546:A550"/>
    <mergeCell ref="O546:O550"/>
    <mergeCell ref="A552:A556"/>
    <mergeCell ref="B552:B556"/>
    <mergeCell ref="C552:C556"/>
    <mergeCell ref="O535:O539"/>
    <mergeCell ref="D414:D418"/>
    <mergeCell ref="O414:O418"/>
    <mergeCell ref="A419:A423"/>
    <mergeCell ref="B419:B423"/>
    <mergeCell ref="C419:C423"/>
    <mergeCell ref="D419:D423"/>
    <mergeCell ref="B414:B418"/>
    <mergeCell ref="D475:D479"/>
    <mergeCell ref="D541:D545"/>
    <mergeCell ref="A409:A413"/>
    <mergeCell ref="B409:B413"/>
    <mergeCell ref="C409:C413"/>
    <mergeCell ref="O419:O423"/>
    <mergeCell ref="A490:A494"/>
    <mergeCell ref="B490:B494"/>
    <mergeCell ref="C490:C494"/>
    <mergeCell ref="D490:D494"/>
    <mergeCell ref="O490:O494"/>
    <mergeCell ref="C470:C474"/>
    <mergeCell ref="D470:D474"/>
    <mergeCell ref="A541:A545"/>
    <mergeCell ref="O495:O499"/>
    <mergeCell ref="A500:A504"/>
    <mergeCell ref="B500:B504"/>
    <mergeCell ref="C500:C504"/>
    <mergeCell ref="A510:A514"/>
    <mergeCell ref="B510:B514"/>
    <mergeCell ref="B505:B509"/>
    <mergeCell ref="C505:C509"/>
    <mergeCell ref="D505:D509"/>
    <mergeCell ref="O505:O509"/>
    <mergeCell ref="D510:D514"/>
    <mergeCell ref="O510:O514"/>
    <mergeCell ref="A495:A499"/>
    <mergeCell ref="O500:O504"/>
    <mergeCell ref="A470:A474"/>
    <mergeCell ref="D495:D499"/>
    <mergeCell ref="O247:O251"/>
    <mergeCell ref="A242:A246"/>
    <mergeCell ref="B242:B246"/>
    <mergeCell ref="C242:C246"/>
    <mergeCell ref="D242:D246"/>
    <mergeCell ref="O242:O246"/>
    <mergeCell ref="O541:O545"/>
    <mergeCell ref="O515:O519"/>
    <mergeCell ref="B495:B499"/>
    <mergeCell ref="C495:C499"/>
    <mergeCell ref="O288:O292"/>
    <mergeCell ref="O293:O297"/>
    <mergeCell ref="A278:A282"/>
    <mergeCell ref="O283:O287"/>
    <mergeCell ref="A338:A342"/>
    <mergeCell ref="A298:A302"/>
    <mergeCell ref="A293:A297"/>
    <mergeCell ref="O313:O317"/>
    <mergeCell ref="O308:O312"/>
    <mergeCell ref="O303:O307"/>
    <mergeCell ref="O298:O302"/>
    <mergeCell ref="A303:A307"/>
    <mergeCell ref="D288:D292"/>
    <mergeCell ref="C278:C282"/>
    <mergeCell ref="A273:A277"/>
    <mergeCell ref="A283:A287"/>
    <mergeCell ref="A288:A292"/>
    <mergeCell ref="A268:A272"/>
    <mergeCell ref="B262:B266"/>
    <mergeCell ref="B227:B231"/>
    <mergeCell ref="D217:D221"/>
    <mergeCell ref="B222:B226"/>
    <mergeCell ref="C227:C231"/>
    <mergeCell ref="A227:A231"/>
    <mergeCell ref="A247:A251"/>
    <mergeCell ref="C268:C272"/>
    <mergeCell ref="D268:D272"/>
    <mergeCell ref="D247:D251"/>
    <mergeCell ref="A262:A266"/>
    <mergeCell ref="A222:A226"/>
    <mergeCell ref="A217:A221"/>
    <mergeCell ref="C237:C241"/>
    <mergeCell ref="D237:D241"/>
    <mergeCell ref="A237:A241"/>
    <mergeCell ref="B237:B241"/>
    <mergeCell ref="D278:D282"/>
    <mergeCell ref="O252:O256"/>
    <mergeCell ref="O200:O204"/>
    <mergeCell ref="B268:B272"/>
    <mergeCell ref="B217:B221"/>
    <mergeCell ref="C217:C221"/>
    <mergeCell ref="O268:O272"/>
    <mergeCell ref="D210:D214"/>
    <mergeCell ref="C205:C209"/>
    <mergeCell ref="C210:C214"/>
    <mergeCell ref="B205:B209"/>
    <mergeCell ref="O262:O266"/>
    <mergeCell ref="O227:O231"/>
    <mergeCell ref="O217:O221"/>
    <mergeCell ref="D227:D231"/>
    <mergeCell ref="O232:O236"/>
    <mergeCell ref="B210:B214"/>
    <mergeCell ref="B247:B251"/>
    <mergeCell ref="C247:C251"/>
    <mergeCell ref="C262:C266"/>
    <mergeCell ref="D262:D266"/>
    <mergeCell ref="B216:D216"/>
    <mergeCell ref="O257:O261"/>
    <mergeCell ref="B215:D215"/>
    <mergeCell ref="O237:O241"/>
    <mergeCell ref="A153:A157"/>
    <mergeCell ref="B153:B157"/>
    <mergeCell ref="C153:C157"/>
    <mergeCell ref="D153:D157"/>
    <mergeCell ref="O160:O164"/>
    <mergeCell ref="A190:A194"/>
    <mergeCell ref="A195:A199"/>
    <mergeCell ref="B195:B199"/>
    <mergeCell ref="C195:C199"/>
    <mergeCell ref="D195:D199"/>
    <mergeCell ref="O185:O189"/>
    <mergeCell ref="D170:D174"/>
    <mergeCell ref="O195:O199"/>
    <mergeCell ref="O180:O184"/>
    <mergeCell ref="D190:D194"/>
    <mergeCell ref="B190:B194"/>
    <mergeCell ref="D165:D169"/>
    <mergeCell ref="O165:O169"/>
    <mergeCell ref="A185:A189"/>
    <mergeCell ref="B185:B189"/>
    <mergeCell ref="C185:C189"/>
    <mergeCell ref="O190:O194"/>
    <mergeCell ref="C165:C169"/>
    <mergeCell ref="O175:O179"/>
    <mergeCell ref="O42:O46"/>
    <mergeCell ref="O63:O67"/>
    <mergeCell ref="O147:O151"/>
    <mergeCell ref="A147:A151"/>
    <mergeCell ref="B147:B151"/>
    <mergeCell ref="C147:C151"/>
    <mergeCell ref="D147:D151"/>
    <mergeCell ref="O131:O135"/>
    <mergeCell ref="A37:A41"/>
    <mergeCell ref="C47:C51"/>
    <mergeCell ref="D47:D51"/>
    <mergeCell ref="O115:O119"/>
    <mergeCell ref="O109:O113"/>
    <mergeCell ref="B114:D114"/>
    <mergeCell ref="O103:O107"/>
    <mergeCell ref="B102:D102"/>
    <mergeCell ref="A74:A78"/>
    <mergeCell ref="B74:B78"/>
    <mergeCell ref="O92:O96"/>
    <mergeCell ref="O74:O78"/>
    <mergeCell ref="B79:D79"/>
    <mergeCell ref="C142:C146"/>
    <mergeCell ref="B136:D140"/>
    <mergeCell ref="C115:C119"/>
    <mergeCell ref="D115:D119"/>
    <mergeCell ref="O69:O73"/>
    <mergeCell ref="B68:D68"/>
    <mergeCell ref="A92:A96"/>
    <mergeCell ref="B108:D108"/>
    <mergeCell ref="B92:B96"/>
    <mergeCell ref="C92:C96"/>
    <mergeCell ref="D92:D96"/>
    <mergeCell ref="A103:A107"/>
    <mergeCell ref="B103:B107"/>
    <mergeCell ref="C103:C107"/>
    <mergeCell ref="O57:O61"/>
    <mergeCell ref="D103:D107"/>
    <mergeCell ref="A63:A67"/>
    <mergeCell ref="A47:A51"/>
    <mergeCell ref="A52:A56"/>
    <mergeCell ref="B63:B67"/>
    <mergeCell ref="C63:C67"/>
    <mergeCell ref="D63:D67"/>
    <mergeCell ref="B57:B61"/>
    <mergeCell ref="C97:C101"/>
    <mergeCell ref="D97:D101"/>
    <mergeCell ref="A57:A61"/>
    <mergeCell ref="A97:A101"/>
    <mergeCell ref="B97:B101"/>
    <mergeCell ref="A12:A16"/>
    <mergeCell ref="A27:A31"/>
    <mergeCell ref="C32:C36"/>
    <mergeCell ref="D32:D36"/>
    <mergeCell ref="O32:O36"/>
    <mergeCell ref="O27:O31"/>
    <mergeCell ref="C22:C26"/>
    <mergeCell ref="D22:D26"/>
    <mergeCell ref="O22:O26"/>
    <mergeCell ref="B27:B31"/>
    <mergeCell ref="C27:C31"/>
    <mergeCell ref="D27:D31"/>
    <mergeCell ref="N4:N5"/>
    <mergeCell ref="O4:O5"/>
    <mergeCell ref="F4:F5"/>
    <mergeCell ref="E4:E5"/>
    <mergeCell ref="D4:D5"/>
    <mergeCell ref="C4:C5"/>
    <mergeCell ref="B52:B56"/>
    <mergeCell ref="D52:D56"/>
    <mergeCell ref="O52:O56"/>
    <mergeCell ref="C52:C56"/>
    <mergeCell ref="B32:B36"/>
    <mergeCell ref="B4:B5"/>
    <mergeCell ref="O37:O41"/>
    <mergeCell ref="O47:O51"/>
    <mergeCell ref="B12:B16"/>
    <mergeCell ref="C12:C16"/>
    <mergeCell ref="D12:D16"/>
    <mergeCell ref="O12:O16"/>
    <mergeCell ref="B47:B51"/>
    <mergeCell ref="C37:C41"/>
    <mergeCell ref="D37:D41"/>
    <mergeCell ref="B37:B41"/>
    <mergeCell ref="C42:C46"/>
    <mergeCell ref="D42:D46"/>
    <mergeCell ref="A4:A5"/>
    <mergeCell ref="G4:K4"/>
    <mergeCell ref="B11:D11"/>
    <mergeCell ref="O97:O101"/>
    <mergeCell ref="A86:A90"/>
    <mergeCell ref="B86:B90"/>
    <mergeCell ref="C86:C90"/>
    <mergeCell ref="D86:D90"/>
    <mergeCell ref="O86:O90"/>
    <mergeCell ref="B85:D85"/>
    <mergeCell ref="A80:A84"/>
    <mergeCell ref="B80:B84"/>
    <mergeCell ref="C80:C84"/>
    <mergeCell ref="D80:D84"/>
    <mergeCell ref="O80:O84"/>
    <mergeCell ref="A22:A26"/>
    <mergeCell ref="B22:B26"/>
    <mergeCell ref="O17:O21"/>
    <mergeCell ref="A32:A36"/>
    <mergeCell ref="A6:A10"/>
    <mergeCell ref="B6:D10"/>
    <mergeCell ref="L4:L5"/>
    <mergeCell ref="M4:M5"/>
    <mergeCell ref="B62:D62"/>
    <mergeCell ref="B126:B130"/>
    <mergeCell ref="D126:D130"/>
    <mergeCell ref="A17:A21"/>
    <mergeCell ref="B17:B21"/>
    <mergeCell ref="C17:C21"/>
    <mergeCell ref="D17:D21"/>
    <mergeCell ref="B91:D91"/>
    <mergeCell ref="C74:C78"/>
    <mergeCell ref="D74:D78"/>
    <mergeCell ref="A69:A73"/>
    <mergeCell ref="A42:A46"/>
    <mergeCell ref="B42:B46"/>
    <mergeCell ref="B69:B73"/>
    <mergeCell ref="C69:C73"/>
    <mergeCell ref="D69:D73"/>
    <mergeCell ref="A109:A113"/>
    <mergeCell ref="B109:B113"/>
    <mergeCell ref="C109:C113"/>
    <mergeCell ref="D109:D113"/>
    <mergeCell ref="C57:C61"/>
    <mergeCell ref="D57:D61"/>
    <mergeCell ref="B120:D120"/>
    <mergeCell ref="A115:A119"/>
    <mergeCell ref="B115:B119"/>
    <mergeCell ref="C515:C519"/>
    <mergeCell ref="A505:A509"/>
    <mergeCell ref="B158:D158"/>
    <mergeCell ref="A200:A204"/>
    <mergeCell ref="B200:B204"/>
    <mergeCell ref="C200:C204"/>
    <mergeCell ref="D200:D204"/>
    <mergeCell ref="B160:B164"/>
    <mergeCell ref="C160:C164"/>
    <mergeCell ref="D160:D164"/>
    <mergeCell ref="B159:D159"/>
    <mergeCell ref="B170:B174"/>
    <mergeCell ref="C170:C174"/>
    <mergeCell ref="B180:B184"/>
    <mergeCell ref="C180:C184"/>
    <mergeCell ref="D180:D184"/>
    <mergeCell ref="B175:B179"/>
    <mergeCell ref="C190:C194"/>
    <mergeCell ref="A175:A179"/>
    <mergeCell ref="A252:A256"/>
    <mergeCell ref="B252:B256"/>
    <mergeCell ref="C252:C256"/>
    <mergeCell ref="D252:D256"/>
    <mergeCell ref="A180:A184"/>
    <mergeCell ref="L576:O578"/>
    <mergeCell ref="B267:D267"/>
    <mergeCell ref="C222:C226"/>
    <mergeCell ref="D222:D226"/>
    <mergeCell ref="O222:O226"/>
    <mergeCell ref="B568:D572"/>
    <mergeCell ref="C558:C562"/>
    <mergeCell ref="O475:O479"/>
    <mergeCell ref="O399:O403"/>
    <mergeCell ref="O333:O337"/>
    <mergeCell ref="O444:O448"/>
    <mergeCell ref="O558:O562"/>
    <mergeCell ref="O318:O322"/>
    <mergeCell ref="D353:D357"/>
    <mergeCell ref="O353:O357"/>
    <mergeCell ref="O404:O408"/>
    <mergeCell ref="B399:B403"/>
    <mergeCell ref="B278:B282"/>
    <mergeCell ref="O465:O469"/>
    <mergeCell ref="O389:O393"/>
    <mergeCell ref="O328:O332"/>
    <mergeCell ref="O480:O484"/>
    <mergeCell ref="O449:O453"/>
    <mergeCell ref="O273:O277"/>
    <mergeCell ref="A515:A519"/>
    <mergeCell ref="B288:B292"/>
    <mergeCell ref="B557:D557"/>
    <mergeCell ref="B273:B277"/>
    <mergeCell ref="C273:C277"/>
    <mergeCell ref="D273:D277"/>
    <mergeCell ref="B348:B352"/>
    <mergeCell ref="C429:C433"/>
    <mergeCell ref="D429:D433"/>
    <mergeCell ref="B454:B458"/>
    <mergeCell ref="B313:B317"/>
    <mergeCell ref="B293:B297"/>
    <mergeCell ref="C293:C297"/>
    <mergeCell ref="C313:C317"/>
    <mergeCell ref="B515:B519"/>
    <mergeCell ref="C303:C307"/>
    <mergeCell ref="D303:D307"/>
    <mergeCell ref="D293:D297"/>
    <mergeCell ref="C288:C292"/>
    <mergeCell ref="B283:B287"/>
    <mergeCell ref="C283:C287"/>
    <mergeCell ref="B298:B302"/>
    <mergeCell ref="C298:C302"/>
    <mergeCell ref="D298:D302"/>
    <mergeCell ref="O520:O524"/>
    <mergeCell ref="D399:D403"/>
    <mergeCell ref="O338:O342"/>
    <mergeCell ref="D374:D378"/>
    <mergeCell ref="D384:D388"/>
    <mergeCell ref="D308:D312"/>
    <mergeCell ref="D444:D448"/>
    <mergeCell ref="O470:O474"/>
    <mergeCell ref="O429:O433"/>
    <mergeCell ref="O369:O373"/>
    <mergeCell ref="D480:D484"/>
    <mergeCell ref="D500:D504"/>
    <mergeCell ref="C338:C342"/>
    <mergeCell ref="D338:D342"/>
    <mergeCell ref="D283:D287"/>
    <mergeCell ref="O363:O367"/>
    <mergeCell ref="D185:D189"/>
    <mergeCell ref="O278:O282"/>
    <mergeCell ref="O210:O214"/>
    <mergeCell ref="A525:A529"/>
    <mergeCell ref="O126:O130"/>
    <mergeCell ref="A257:A261"/>
    <mergeCell ref="B257:B261"/>
    <mergeCell ref="C257:C261"/>
    <mergeCell ref="D257:D261"/>
    <mergeCell ref="A126:A130"/>
    <mergeCell ref="C126:C130"/>
    <mergeCell ref="A136:A140"/>
    <mergeCell ref="O136:O140"/>
    <mergeCell ref="A232:A236"/>
    <mergeCell ref="B232:B236"/>
    <mergeCell ref="C232:C236"/>
    <mergeCell ref="D232:D236"/>
    <mergeCell ref="A160:A164"/>
    <mergeCell ref="C175:C179"/>
    <mergeCell ref="D175:D179"/>
    <mergeCell ref="A165:A169"/>
    <mergeCell ref="B165:B169"/>
    <mergeCell ref="A404:A408"/>
    <mergeCell ref="A558:A562"/>
    <mergeCell ref="D558:D562"/>
    <mergeCell ref="B558:B562"/>
    <mergeCell ref="A333:A337"/>
    <mergeCell ref="B333:B337"/>
    <mergeCell ref="C333:C337"/>
    <mergeCell ref="A323:A327"/>
    <mergeCell ref="B323:B327"/>
    <mergeCell ref="B429:B433"/>
    <mergeCell ref="B384:B388"/>
    <mergeCell ref="C384:C388"/>
    <mergeCell ref="A353:A357"/>
    <mergeCell ref="A460:A464"/>
    <mergeCell ref="A394:A398"/>
    <mergeCell ref="C394:C398"/>
    <mergeCell ref="D449:D453"/>
    <mergeCell ref="B535:B539"/>
    <mergeCell ref="D348:D352"/>
    <mergeCell ref="B460:B464"/>
    <mergeCell ref="B485:B489"/>
    <mergeCell ref="C485:C489"/>
    <mergeCell ref="B520:B524"/>
    <mergeCell ref="B318:B322"/>
    <mergeCell ref="A318:A322"/>
    <mergeCell ref="C318:C322"/>
    <mergeCell ref="D318:D322"/>
    <mergeCell ref="B353:B357"/>
    <mergeCell ref="C353:C357"/>
    <mergeCell ref="D333:D337"/>
    <mergeCell ref="B389:B393"/>
    <mergeCell ref="A328:A332"/>
    <mergeCell ref="B328:B332"/>
    <mergeCell ref="C328:C332"/>
    <mergeCell ref="D328:D332"/>
    <mergeCell ref="C323:C327"/>
    <mergeCell ref="D323:D327"/>
    <mergeCell ref="A384:A388"/>
    <mergeCell ref="C348:C352"/>
    <mergeCell ref="B338:B342"/>
    <mergeCell ref="A343:A347"/>
    <mergeCell ref="B343:B347"/>
    <mergeCell ref="C343:C347"/>
    <mergeCell ref="D343:D347"/>
    <mergeCell ref="A444:A448"/>
    <mergeCell ref="B444:B448"/>
    <mergeCell ref="C454:C458"/>
    <mergeCell ref="D454:D458"/>
    <mergeCell ref="O454:O458"/>
    <mergeCell ref="A369:A373"/>
    <mergeCell ref="A374:A378"/>
    <mergeCell ref="A348:A352"/>
    <mergeCell ref="B404:B408"/>
    <mergeCell ref="C404:C408"/>
    <mergeCell ref="B374:B378"/>
    <mergeCell ref="C374:C378"/>
    <mergeCell ref="B368:D368"/>
    <mergeCell ref="B369:B373"/>
    <mergeCell ref="C369:C373"/>
    <mergeCell ref="C363:C367"/>
    <mergeCell ref="D363:D367"/>
    <mergeCell ref="A449:A453"/>
    <mergeCell ref="B449:B453"/>
    <mergeCell ref="C449:C453"/>
    <mergeCell ref="B424:B428"/>
    <mergeCell ref="C424:C428"/>
    <mergeCell ref="D404:D408"/>
    <mergeCell ref="A399:A403"/>
    <mergeCell ref="A424:A428"/>
    <mergeCell ref="A454:A458"/>
  </mergeCells>
  <pageMargins left="0.19685039370078741" right="0.11811023622047245" top="0.15748031496062992" bottom="0.74803149606299213" header="0.31496062992125984" footer="0.31496062992125984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 6 к  решению Думы </vt:lpstr>
      <vt:lpstr> Приложение № 5 к решению Думы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2023-06-08T04:18:49Z</dcterms:modified>
</cp:coreProperties>
</file>